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mfnso.local\dfs\Nov\V\УБПиГД\Отчеты_Об_исполнении_обл.бюджета\2018 год\Годовой отчет\Годовой отчет_КСП\Допматериалы\"/>
    </mc:Choice>
  </mc:AlternateContent>
  <bookViews>
    <workbookView xWindow="-450" yWindow="-270" windowWidth="10275" windowHeight="7755"/>
  </bookViews>
  <sheets>
    <sheet name="Исполнение доходов" sheetId="2" r:id="rId1"/>
  </sheets>
  <externalReferences>
    <externalReference r:id="rId2"/>
  </externalReferences>
  <definedNames>
    <definedName name="_xlnm._FilterDatabase" localSheetId="0" hidden="1">'Исполнение доходов'!$A$7:$EN$383</definedName>
    <definedName name="_xlnm.Print_Titles" localSheetId="0">'Исполнение доходов'!$7:$7</definedName>
  </definedNames>
  <calcPr calcId="162913"/>
</workbook>
</file>

<file path=xl/calcChain.xml><?xml version="1.0" encoding="utf-8"?>
<calcChain xmlns="http://schemas.openxmlformats.org/spreadsheetml/2006/main">
  <c r="G555" i="2" l="1"/>
  <c r="G554" i="2"/>
  <c r="G553" i="2"/>
  <c r="G549" i="2"/>
  <c r="G548" i="2"/>
  <c r="G547" i="2"/>
  <c r="G545" i="2"/>
  <c r="G544" i="2"/>
  <c r="G543" i="2"/>
  <c r="G542" i="2"/>
  <c r="G541" i="2"/>
  <c r="G540" i="2"/>
  <c r="G539" i="2"/>
  <c r="G538" i="2"/>
  <c r="G537" i="2"/>
  <c r="G536" i="2"/>
  <c r="G535" i="2"/>
  <c r="G534" i="2"/>
  <c r="G531" i="2"/>
  <c r="G530" i="2"/>
  <c r="G529" i="2"/>
  <c r="G521" i="2"/>
  <c r="G520" i="2"/>
  <c r="G519" i="2"/>
  <c r="F519" i="2"/>
  <c r="G518" i="2"/>
  <c r="F518" i="2"/>
  <c r="G517" i="2"/>
  <c r="F517" i="2"/>
  <c r="G516" i="2"/>
  <c r="F516" i="2"/>
  <c r="G515" i="2"/>
  <c r="F515" i="2"/>
  <c r="G514" i="2"/>
  <c r="F514" i="2"/>
  <c r="G513" i="2"/>
  <c r="F513" i="2"/>
  <c r="G512" i="2"/>
  <c r="F512" i="2"/>
  <c r="G511" i="2"/>
  <c r="F511" i="2"/>
  <c r="G510" i="2"/>
  <c r="F510" i="2"/>
  <c r="G509" i="2"/>
  <c r="F509" i="2"/>
  <c r="G508" i="2"/>
  <c r="F508" i="2"/>
  <c r="G507" i="2"/>
  <c r="F507" i="2"/>
  <c r="G506" i="2"/>
  <c r="F506" i="2"/>
  <c r="G505" i="2"/>
  <c r="F505" i="2"/>
  <c r="G504" i="2"/>
  <c r="F504" i="2"/>
  <c r="G503" i="2"/>
  <c r="F503" i="2"/>
  <c r="G502" i="2"/>
  <c r="F502" i="2"/>
  <c r="G501" i="2"/>
  <c r="F501" i="2"/>
  <c r="G500" i="2"/>
  <c r="F500" i="2"/>
  <c r="G499" i="2"/>
  <c r="F499" i="2"/>
  <c r="G498" i="2"/>
  <c r="F498" i="2"/>
  <c r="G497" i="2"/>
  <c r="F497" i="2"/>
  <c r="G496" i="2"/>
  <c r="F496" i="2"/>
  <c r="G495" i="2"/>
  <c r="F495" i="2"/>
  <c r="G494" i="2"/>
  <c r="F494" i="2"/>
  <c r="G493" i="2"/>
  <c r="F493" i="2"/>
  <c r="G492" i="2"/>
  <c r="F492" i="2"/>
  <c r="G490" i="2"/>
  <c r="F490" i="2"/>
  <c r="G488" i="2"/>
  <c r="F488" i="2"/>
  <c r="G487" i="2"/>
  <c r="F487" i="2"/>
  <c r="G486" i="2"/>
  <c r="F486" i="2"/>
  <c r="G485" i="2"/>
  <c r="G484" i="2"/>
  <c r="G483" i="2"/>
  <c r="F483" i="2"/>
  <c r="G481" i="2"/>
  <c r="G480" i="2"/>
  <c r="F480" i="2"/>
  <c r="G479" i="2"/>
  <c r="F479" i="2"/>
  <c r="G478" i="2"/>
  <c r="F478" i="2"/>
  <c r="G477" i="2"/>
  <c r="F477" i="2"/>
  <c r="G476" i="2"/>
  <c r="E475" i="2"/>
  <c r="G475" i="2" s="1"/>
  <c r="D475" i="2"/>
  <c r="D464" i="2" s="1"/>
  <c r="C475" i="2"/>
  <c r="G474" i="2"/>
  <c r="F474" i="2"/>
  <c r="G473" i="2"/>
  <c r="G472" i="2"/>
  <c r="F472" i="2"/>
  <c r="G471" i="2"/>
  <c r="F471" i="2"/>
  <c r="G470" i="2"/>
  <c r="F470" i="2"/>
  <c r="G469" i="2"/>
  <c r="F469" i="2"/>
  <c r="G468" i="2"/>
  <c r="F468" i="2"/>
  <c r="G467" i="2"/>
  <c r="F467" i="2"/>
  <c r="E466" i="2"/>
  <c r="G466" i="2" s="1"/>
  <c r="D466" i="2"/>
  <c r="C466" i="2"/>
  <c r="G465" i="2"/>
  <c r="F465" i="2"/>
  <c r="G463" i="2"/>
  <c r="F463" i="2"/>
  <c r="G462" i="2"/>
  <c r="F462" i="2"/>
  <c r="G461" i="2"/>
  <c r="F461" i="2"/>
  <c r="G460" i="2"/>
  <c r="F460" i="2"/>
  <c r="G459" i="2"/>
  <c r="F459" i="2"/>
  <c r="G458" i="2"/>
  <c r="F458" i="2"/>
  <c r="G457" i="2"/>
  <c r="F457" i="2"/>
  <c r="G456" i="2"/>
  <c r="F456" i="2"/>
  <c r="G455" i="2"/>
  <c r="F455" i="2"/>
  <c r="G454" i="2"/>
  <c r="F454" i="2"/>
  <c r="G453" i="2"/>
  <c r="F453" i="2"/>
  <c r="G452" i="2"/>
  <c r="F452" i="2"/>
  <c r="G451" i="2"/>
  <c r="F451" i="2"/>
  <c r="G450" i="2"/>
  <c r="F450" i="2"/>
  <c r="G449" i="2"/>
  <c r="F449" i="2"/>
  <c r="G448" i="2"/>
  <c r="F448" i="2"/>
  <c r="G447" i="2"/>
  <c r="F447" i="2"/>
  <c r="G446" i="2"/>
  <c r="F446" i="2"/>
  <c r="G445" i="2"/>
  <c r="F445" i="2"/>
  <c r="G444" i="2"/>
  <c r="F444" i="2"/>
  <c r="F443" i="2"/>
  <c r="E443" i="2"/>
  <c r="D443" i="2"/>
  <c r="C443" i="2"/>
  <c r="G442" i="2"/>
  <c r="F442" i="2"/>
  <c r="G441" i="2"/>
  <c r="F441" i="2"/>
  <c r="G440" i="2"/>
  <c r="F440" i="2"/>
  <c r="G439" i="2"/>
  <c r="F439" i="2"/>
  <c r="G438" i="2"/>
  <c r="F438" i="2"/>
  <c r="G437" i="2"/>
  <c r="F437" i="2"/>
  <c r="G436" i="2"/>
  <c r="F436" i="2"/>
  <c r="G435" i="2"/>
  <c r="F435" i="2"/>
  <c r="G434" i="2"/>
  <c r="F434" i="2"/>
  <c r="G433" i="2"/>
  <c r="F433" i="2"/>
  <c r="G432" i="2"/>
  <c r="F432" i="2"/>
  <c r="G431" i="2"/>
  <c r="F431" i="2"/>
  <c r="G430" i="2"/>
  <c r="F430" i="2"/>
  <c r="G429" i="2"/>
  <c r="F429" i="2"/>
  <c r="G428" i="2"/>
  <c r="F428" i="2"/>
  <c r="G427" i="2"/>
  <c r="F427" i="2"/>
  <c r="G426" i="2"/>
  <c r="F426" i="2"/>
  <c r="G425" i="2"/>
  <c r="F425" i="2"/>
  <c r="G424" i="2"/>
  <c r="F424" i="2"/>
  <c r="G423" i="2"/>
  <c r="F423" i="2"/>
  <c r="G422" i="2"/>
  <c r="F422" i="2"/>
  <c r="G421" i="2"/>
  <c r="F421" i="2"/>
  <c r="G420" i="2"/>
  <c r="F420" i="2"/>
  <c r="G419" i="2"/>
  <c r="F419" i="2"/>
  <c r="G418" i="2"/>
  <c r="F418" i="2"/>
  <c r="G417" i="2"/>
  <c r="F417" i="2"/>
  <c r="G416" i="2"/>
  <c r="F416" i="2"/>
  <c r="G415" i="2"/>
  <c r="F415" i="2"/>
  <c r="G414" i="2"/>
  <c r="F414" i="2"/>
  <c r="G413" i="2"/>
  <c r="F413" i="2"/>
  <c r="G412" i="2"/>
  <c r="F412" i="2"/>
  <c r="G411" i="2"/>
  <c r="F411" i="2"/>
  <c r="G410" i="2"/>
  <c r="F410" i="2"/>
  <c r="E409" i="2"/>
  <c r="G409" i="2" s="1"/>
  <c r="D409" i="2"/>
  <c r="C409" i="2"/>
  <c r="G408" i="2"/>
  <c r="F408" i="2"/>
  <c r="G407" i="2"/>
  <c r="F407" i="2"/>
  <c r="G406" i="2"/>
  <c r="F406" i="2"/>
  <c r="G405" i="2"/>
  <c r="F405" i="2"/>
  <c r="G404" i="2"/>
  <c r="F404" i="2"/>
  <c r="G403" i="2"/>
  <c r="F403" i="2"/>
  <c r="F402" i="2"/>
  <c r="E402" i="2"/>
  <c r="D402" i="2"/>
  <c r="G402" i="2" s="1"/>
  <c r="C402" i="2"/>
  <c r="G401" i="2"/>
  <c r="F401" i="2"/>
  <c r="G399" i="2"/>
  <c r="G398" i="2"/>
  <c r="F398" i="2"/>
  <c r="G397" i="2"/>
  <c r="F397" i="2"/>
  <c r="G396" i="2"/>
  <c r="F396" i="2"/>
  <c r="G395" i="2"/>
  <c r="F395" i="2"/>
  <c r="G394" i="2"/>
  <c r="F394" i="2"/>
  <c r="G393" i="2"/>
  <c r="F393" i="2"/>
  <c r="D400" i="2" l="1"/>
  <c r="D392" i="2" s="1"/>
  <c r="D391" i="2" s="1"/>
  <c r="C400" i="2"/>
  <c r="C392" i="2" s="1"/>
  <c r="C391" i="2" s="1"/>
  <c r="G443" i="2"/>
  <c r="E400" i="2"/>
  <c r="G400" i="2" s="1"/>
  <c r="C464" i="2"/>
  <c r="E464" i="2"/>
  <c r="F466" i="2"/>
  <c r="F475" i="2"/>
  <c r="F409" i="2"/>
  <c r="E392" i="2" l="1"/>
  <c r="F400" i="2"/>
  <c r="G392" i="2"/>
  <c r="F392" i="2"/>
  <c r="E391" i="2"/>
  <c r="G464" i="2"/>
  <c r="F464" i="2"/>
  <c r="F391" i="2" l="1"/>
  <c r="G391" i="2"/>
  <c r="F44" i="2" l="1"/>
  <c r="F45" i="2"/>
  <c r="F43" i="2"/>
  <c r="G231" i="2"/>
  <c r="G361" i="2"/>
  <c r="G12" i="2"/>
  <c r="G13" i="2"/>
  <c r="G15" i="2"/>
  <c r="G16" i="2"/>
  <c r="G17" i="2"/>
  <c r="G18" i="2"/>
  <c r="G19" i="2"/>
  <c r="G23" i="2"/>
  <c r="G24" i="2"/>
  <c r="G25" i="2"/>
  <c r="G27" i="2"/>
  <c r="G30" i="2"/>
  <c r="G31" i="2"/>
  <c r="G32" i="2"/>
  <c r="G33" i="2"/>
  <c r="G34" i="2"/>
  <c r="G35" i="2"/>
  <c r="G36" i="2"/>
  <c r="G40" i="2"/>
  <c r="G41" i="2"/>
  <c r="G43" i="2"/>
  <c r="G44" i="2"/>
  <c r="G45" i="2"/>
  <c r="G50" i="2"/>
  <c r="G51" i="2"/>
  <c r="G53" i="2"/>
  <c r="G54" i="2"/>
  <c r="G55" i="2"/>
  <c r="G58" i="2"/>
  <c r="G59" i="2"/>
  <c r="G60" i="2"/>
  <c r="G62" i="2"/>
  <c r="G64" i="2"/>
  <c r="G70" i="2"/>
  <c r="G73" i="2"/>
  <c r="G75" i="2"/>
  <c r="G78" i="2"/>
  <c r="G79" i="2"/>
  <c r="G81" i="2"/>
  <c r="G83" i="2"/>
  <c r="G85" i="2"/>
  <c r="G87" i="2"/>
  <c r="G92" i="2"/>
  <c r="G94" i="2"/>
  <c r="G97" i="2"/>
  <c r="G99" i="2"/>
  <c r="G100" i="2"/>
  <c r="G105" i="2"/>
  <c r="G107" i="2"/>
  <c r="G109" i="2"/>
  <c r="G111" i="2"/>
  <c r="G139" i="2"/>
  <c r="G142" i="2"/>
  <c r="G145" i="2"/>
  <c r="G148" i="2"/>
  <c r="G153" i="2"/>
  <c r="G156" i="2"/>
  <c r="G171" i="2"/>
  <c r="G175" i="2"/>
  <c r="G177" i="2"/>
  <c r="G179" i="2"/>
  <c r="G181" i="2"/>
  <c r="G184" i="2"/>
  <c r="G185" i="2"/>
  <c r="G186" i="2"/>
  <c r="G192" i="2"/>
  <c r="G198" i="2"/>
  <c r="G200" i="2"/>
  <c r="G202" i="2"/>
  <c r="G203" i="2"/>
  <c r="G204" i="2"/>
  <c r="G205" i="2"/>
  <c r="G206" i="2"/>
  <c r="G207" i="2"/>
  <c r="G208" i="2"/>
  <c r="G212" i="2"/>
  <c r="G216" i="2"/>
  <c r="G217" i="2"/>
  <c r="G218" i="2"/>
  <c r="G219" i="2"/>
  <c r="G220" i="2"/>
  <c r="G221" i="2"/>
  <c r="G222" i="2"/>
  <c r="G223" i="2"/>
  <c r="G224" i="2"/>
  <c r="G226" i="2"/>
  <c r="G227" i="2"/>
  <c r="G228" i="2"/>
  <c r="G233" i="2"/>
  <c r="G236" i="2"/>
  <c r="G244" i="2"/>
  <c r="G245" i="2"/>
  <c r="G248" i="2"/>
  <c r="G252" i="2"/>
  <c r="G253" i="2"/>
  <c r="G257" i="2"/>
  <c r="G263" i="2"/>
  <c r="G264" i="2"/>
  <c r="G275" i="2"/>
  <c r="G279" i="2"/>
  <c r="G281" i="2"/>
  <c r="G282" i="2"/>
  <c r="G284" i="2"/>
  <c r="G285" i="2"/>
  <c r="G290" i="2"/>
  <c r="G296" i="2"/>
  <c r="G299" i="2"/>
  <c r="G310" i="2"/>
  <c r="G312" i="2"/>
  <c r="G314" i="2"/>
  <c r="G316" i="2"/>
  <c r="G322" i="2"/>
  <c r="G328" i="2"/>
  <c r="G329" i="2"/>
  <c r="G330" i="2"/>
  <c r="G331" i="2"/>
  <c r="G336" i="2"/>
  <c r="G339" i="2"/>
  <c r="G340" i="2"/>
  <c r="G343" i="2"/>
  <c r="G345" i="2"/>
  <c r="G347" i="2"/>
  <c r="G350" i="2"/>
  <c r="G355" i="2"/>
  <c r="G357" i="2"/>
  <c r="G358" i="2"/>
  <c r="G386" i="2"/>
  <c r="G387" i="2"/>
  <c r="E389" i="2" l="1"/>
  <c r="D389" i="2"/>
  <c r="C389" i="2"/>
  <c r="F387" i="2"/>
  <c r="F386" i="2"/>
  <c r="E385" i="2"/>
  <c r="D385" i="2"/>
  <c r="C385" i="2"/>
  <c r="E365" i="2"/>
  <c r="E364" i="2" s="1"/>
  <c r="D365" i="2"/>
  <c r="D364" i="2" s="1"/>
  <c r="C365" i="2"/>
  <c r="C364" i="2" s="1"/>
  <c r="F361" i="2"/>
  <c r="F358" i="2"/>
  <c r="F357" i="2"/>
  <c r="F355" i="2"/>
  <c r="F350" i="2"/>
  <c r="F347" i="2"/>
  <c r="F345" i="2"/>
  <c r="F343" i="2"/>
  <c r="F340" i="2"/>
  <c r="F339" i="2"/>
  <c r="F336" i="2"/>
  <c r="F331" i="2"/>
  <c r="F330" i="2"/>
  <c r="F329" i="2"/>
  <c r="E327" i="2"/>
  <c r="D327" i="2"/>
  <c r="D326" i="2" s="1"/>
  <c r="C327" i="2"/>
  <c r="C326" i="2" s="1"/>
  <c r="E324" i="2"/>
  <c r="E323" i="2" s="1"/>
  <c r="D324" i="2"/>
  <c r="D323" i="2" s="1"/>
  <c r="C324" i="2"/>
  <c r="C323" i="2" s="1"/>
  <c r="F322" i="2"/>
  <c r="E321" i="2"/>
  <c r="D321" i="2"/>
  <c r="D320" i="2" s="1"/>
  <c r="C321" i="2"/>
  <c r="C320" i="2"/>
  <c r="E318" i="2"/>
  <c r="E317" i="2" s="1"/>
  <c r="D318" i="2"/>
  <c r="D317" i="2" s="1"/>
  <c r="C318" i="2"/>
  <c r="C317" i="2" s="1"/>
  <c r="F316" i="2"/>
  <c r="F314" i="2"/>
  <c r="F312" i="2"/>
  <c r="F310" i="2"/>
  <c r="E304" i="2"/>
  <c r="D304" i="2"/>
  <c r="D303" i="2" s="1"/>
  <c r="C304" i="2"/>
  <c r="C303" i="2" s="1"/>
  <c r="F299" i="2"/>
  <c r="E298" i="2"/>
  <c r="D298" i="2"/>
  <c r="D297" i="2" s="1"/>
  <c r="C298" i="2"/>
  <c r="C297" i="2" s="1"/>
  <c r="F296" i="2"/>
  <c r="E291" i="2"/>
  <c r="D291" i="2"/>
  <c r="C291" i="2"/>
  <c r="F290" i="2"/>
  <c r="E288" i="2"/>
  <c r="D288" i="2"/>
  <c r="C288" i="2"/>
  <c r="E286" i="2"/>
  <c r="F285" i="2"/>
  <c r="F284" i="2"/>
  <c r="D283" i="2"/>
  <c r="C283" i="2"/>
  <c r="F282" i="2"/>
  <c r="F281" i="2"/>
  <c r="E280" i="2"/>
  <c r="D280" i="2"/>
  <c r="C280" i="2"/>
  <c r="F280" i="2" s="1"/>
  <c r="F279" i="2"/>
  <c r="E277" i="2"/>
  <c r="D277" i="2"/>
  <c r="D276" i="2" s="1"/>
  <c r="C277" i="2"/>
  <c r="C276" i="2" s="1"/>
  <c r="F275" i="2"/>
  <c r="E269" i="2"/>
  <c r="D269" i="2"/>
  <c r="D268" i="2" s="1"/>
  <c r="C269" i="2"/>
  <c r="C268" i="2"/>
  <c r="E267" i="2"/>
  <c r="G267" i="2" s="1"/>
  <c r="D266" i="2"/>
  <c r="D265" i="2" s="1"/>
  <c r="C266" i="2"/>
  <c r="C265" i="2" s="1"/>
  <c r="F264" i="2"/>
  <c r="F263" i="2"/>
  <c r="E262" i="2"/>
  <c r="D262" i="2"/>
  <c r="D261" i="2" s="1"/>
  <c r="C262" i="2"/>
  <c r="C261" i="2" s="1"/>
  <c r="E259" i="2"/>
  <c r="E258" i="2" s="1"/>
  <c r="D259" i="2"/>
  <c r="C259" i="2"/>
  <c r="C258" i="2" s="1"/>
  <c r="D258" i="2"/>
  <c r="F257" i="2"/>
  <c r="E256" i="2"/>
  <c r="D256" i="2"/>
  <c r="D255" i="2" s="1"/>
  <c r="C256" i="2"/>
  <c r="C255" i="2" s="1"/>
  <c r="F253" i="2"/>
  <c r="F252" i="2"/>
  <c r="E251" i="2"/>
  <c r="D251" i="2"/>
  <c r="D250" i="2" s="1"/>
  <c r="D249" i="2" s="1"/>
  <c r="C251" i="2"/>
  <c r="C250" i="2" s="1"/>
  <c r="C249" i="2" s="1"/>
  <c r="F248" i="2"/>
  <c r="E247" i="2"/>
  <c r="D247" i="2"/>
  <c r="D246" i="2" s="1"/>
  <c r="C247" i="2"/>
  <c r="C246" i="2" s="1"/>
  <c r="F245" i="2"/>
  <c r="E243" i="2"/>
  <c r="G243" i="2" s="1"/>
  <c r="D243" i="2"/>
  <c r="D242" i="2" s="1"/>
  <c r="C243" i="2"/>
  <c r="C242" i="2" s="1"/>
  <c r="E241" i="2"/>
  <c r="G241" i="2" s="1"/>
  <c r="D240" i="2"/>
  <c r="D239" i="2" s="1"/>
  <c r="C240" i="2"/>
  <c r="C239" i="2" s="1"/>
  <c r="F236" i="2"/>
  <c r="F233" i="2"/>
  <c r="F231" i="2"/>
  <c r="F228" i="2"/>
  <c r="F227" i="2"/>
  <c r="F226" i="2"/>
  <c r="F224" i="2"/>
  <c r="F223" i="2"/>
  <c r="F222" i="2"/>
  <c r="F221" i="2"/>
  <c r="F220" i="2"/>
  <c r="F219" i="2"/>
  <c r="F218" i="2"/>
  <c r="F217" i="2"/>
  <c r="F216" i="2"/>
  <c r="E213" i="2"/>
  <c r="D213" i="2"/>
  <c r="C213" i="2"/>
  <c r="F212" i="2"/>
  <c r="E210" i="2"/>
  <c r="D210" i="2"/>
  <c r="C210" i="2"/>
  <c r="F208" i="2"/>
  <c r="F207" i="2"/>
  <c r="F206" i="2"/>
  <c r="F205" i="2"/>
  <c r="F204" i="2"/>
  <c r="F203" i="2"/>
  <c r="F202" i="2"/>
  <c r="E201" i="2"/>
  <c r="D201" i="2"/>
  <c r="C201" i="2"/>
  <c r="F200" i="2"/>
  <c r="E199" i="2"/>
  <c r="D199" i="2"/>
  <c r="C199" i="2"/>
  <c r="F198" i="2"/>
  <c r="E197" i="2"/>
  <c r="D197" i="2"/>
  <c r="C197" i="2"/>
  <c r="E195" i="2"/>
  <c r="D195" i="2"/>
  <c r="C195" i="2"/>
  <c r="E193" i="2"/>
  <c r="D193" i="2"/>
  <c r="C193" i="2"/>
  <c r="F192" i="2"/>
  <c r="E191" i="2"/>
  <c r="D191" i="2"/>
  <c r="C191" i="2"/>
  <c r="E189" i="2"/>
  <c r="D189" i="2"/>
  <c r="C189" i="2"/>
  <c r="F186" i="2"/>
  <c r="F185" i="2"/>
  <c r="F184" i="2"/>
  <c r="E183" i="2"/>
  <c r="G183" i="2" s="1"/>
  <c r="D183" i="2"/>
  <c r="D182" i="2" s="1"/>
  <c r="C183" i="2"/>
  <c r="C182" i="2" s="1"/>
  <c r="F181" i="2"/>
  <c r="E180" i="2"/>
  <c r="D180" i="2"/>
  <c r="C180" i="2"/>
  <c r="F179" i="2"/>
  <c r="E178" i="2"/>
  <c r="D178" i="2"/>
  <c r="C178" i="2"/>
  <c r="F177" i="2"/>
  <c r="E176" i="2"/>
  <c r="D176" i="2"/>
  <c r="C176" i="2"/>
  <c r="F175" i="2"/>
  <c r="E173" i="2"/>
  <c r="D173" i="2"/>
  <c r="C173" i="2"/>
  <c r="F171" i="2"/>
  <c r="E170" i="2"/>
  <c r="D170" i="2"/>
  <c r="C170" i="2"/>
  <c r="E168" i="2"/>
  <c r="E166" i="2"/>
  <c r="D166" i="2"/>
  <c r="C166" i="2"/>
  <c r="E165" i="2"/>
  <c r="D164" i="2"/>
  <c r="C164" i="2"/>
  <c r="E162" i="2"/>
  <c r="D162" i="2"/>
  <c r="C162" i="2"/>
  <c r="E161" i="2"/>
  <c r="G161" i="2" s="1"/>
  <c r="D160" i="2"/>
  <c r="C160" i="2"/>
  <c r="F156" i="2"/>
  <c r="E155" i="2"/>
  <c r="D155" i="2"/>
  <c r="D154" i="2" s="1"/>
  <c r="C155" i="2"/>
  <c r="F153" i="2"/>
  <c r="E152" i="2"/>
  <c r="D152" i="2"/>
  <c r="D151" i="2" s="1"/>
  <c r="C152" i="2"/>
  <c r="E149" i="2"/>
  <c r="D149" i="2"/>
  <c r="C149" i="2"/>
  <c r="F148" i="2"/>
  <c r="E146" i="2"/>
  <c r="G146" i="2" s="1"/>
  <c r="D146" i="2"/>
  <c r="C146" i="2"/>
  <c r="F145" i="2"/>
  <c r="E144" i="2"/>
  <c r="G144" i="2" s="1"/>
  <c r="D144" i="2"/>
  <c r="C144" i="2"/>
  <c r="F142" i="2"/>
  <c r="E141" i="2"/>
  <c r="D141" i="2"/>
  <c r="D140" i="2" s="1"/>
  <c r="C141" i="2"/>
  <c r="F139" i="2"/>
  <c r="D138" i="2"/>
  <c r="C138" i="2"/>
  <c r="C137" i="2" s="1"/>
  <c r="E137" i="2"/>
  <c r="F161" i="2" l="1"/>
  <c r="D137" i="2"/>
  <c r="G138" i="2"/>
  <c r="G170" i="2"/>
  <c r="G176" i="2"/>
  <c r="G197" i="2"/>
  <c r="G199" i="2"/>
  <c r="G201" i="2"/>
  <c r="G247" i="2"/>
  <c r="G251" i="2"/>
  <c r="G288" i="2"/>
  <c r="G291" i="2"/>
  <c r="E320" i="2"/>
  <c r="G320" i="2" s="1"/>
  <c r="G321" i="2"/>
  <c r="E140" i="2"/>
  <c r="G140" i="2" s="1"/>
  <c r="G141" i="2"/>
  <c r="F256" i="2"/>
  <c r="G256" i="2"/>
  <c r="E261" i="2"/>
  <c r="G261" i="2" s="1"/>
  <c r="G262" i="2"/>
  <c r="E297" i="2"/>
  <c r="G297" i="2" s="1"/>
  <c r="G298" i="2"/>
  <c r="E303" i="2"/>
  <c r="G303" i="2" s="1"/>
  <c r="G304" i="2"/>
  <c r="G327" i="2"/>
  <c r="G385" i="2"/>
  <c r="G166" i="2"/>
  <c r="G173" i="2"/>
  <c r="G178" i="2"/>
  <c r="G180" i="2"/>
  <c r="G137" i="2"/>
  <c r="E151" i="2"/>
  <c r="G151" i="2" s="1"/>
  <c r="G152" i="2"/>
  <c r="E154" i="2"/>
  <c r="G154" i="2" s="1"/>
  <c r="G155" i="2"/>
  <c r="E182" i="2"/>
  <c r="G182" i="2" s="1"/>
  <c r="G191" i="2"/>
  <c r="G210" i="2"/>
  <c r="G213" i="2"/>
  <c r="C238" i="2"/>
  <c r="F269" i="2"/>
  <c r="G269" i="2"/>
  <c r="G277" i="2"/>
  <c r="G280" i="2"/>
  <c r="E326" i="2"/>
  <c r="G326" i="2" s="1"/>
  <c r="E160" i="2"/>
  <c r="G160" i="2" s="1"/>
  <c r="F168" i="2"/>
  <c r="G168" i="2"/>
  <c r="F286" i="2"/>
  <c r="G286" i="2"/>
  <c r="F165" i="2"/>
  <c r="G165" i="2"/>
  <c r="D172" i="2"/>
  <c r="F176" i="2"/>
  <c r="D384" i="2"/>
  <c r="D363" i="2" s="1"/>
  <c r="E384" i="2"/>
  <c r="G384" i="2" s="1"/>
  <c r="C384" i="2"/>
  <c r="C363" i="2" s="1"/>
  <c r="E268" i="2"/>
  <c r="E276" i="2"/>
  <c r="G276" i="2" s="1"/>
  <c r="F277" i="2"/>
  <c r="F243" i="2"/>
  <c r="F247" i="2"/>
  <c r="F199" i="2"/>
  <c r="C188" i="2"/>
  <c r="D209" i="2"/>
  <c r="F170" i="2"/>
  <c r="D159" i="2"/>
  <c r="F180" i="2"/>
  <c r="F155" i="2"/>
  <c r="F152" i="2"/>
  <c r="E250" i="2"/>
  <c r="G250" i="2" s="1"/>
  <c r="F251" i="2"/>
  <c r="F321" i="2"/>
  <c r="F298" i="2"/>
  <c r="F304" i="2"/>
  <c r="E287" i="2"/>
  <c r="G287" i="2" s="1"/>
  <c r="C287" i="2"/>
  <c r="C254" i="2" s="1"/>
  <c r="F291" i="2"/>
  <c r="D287" i="2"/>
  <c r="F276" i="2"/>
  <c r="C237" i="2"/>
  <c r="D238" i="2"/>
  <c r="D237" i="2" s="1"/>
  <c r="E209" i="2"/>
  <c r="G209" i="2" s="1"/>
  <c r="C209" i="2"/>
  <c r="F213" i="2"/>
  <c r="E188" i="2"/>
  <c r="F191" i="2"/>
  <c r="D188" i="2"/>
  <c r="D187" i="2" s="1"/>
  <c r="F182" i="2"/>
  <c r="F183" i="2"/>
  <c r="F173" i="2"/>
  <c r="C172" i="2"/>
  <c r="C159" i="2"/>
  <c r="C154" i="2"/>
  <c r="F154" i="2" s="1"/>
  <c r="E143" i="2"/>
  <c r="F146" i="2"/>
  <c r="C143" i="2"/>
  <c r="D143" i="2"/>
  <c r="D136" i="2" s="1"/>
  <c r="F141" i="2"/>
  <c r="C140" i="2"/>
  <c r="F140" i="2" s="1"/>
  <c r="F138" i="2"/>
  <c r="E283" i="2"/>
  <c r="G283" i="2" s="1"/>
  <c r="F166" i="2"/>
  <c r="F297" i="2"/>
  <c r="F303" i="2"/>
  <c r="F261" i="2"/>
  <c r="F137" i="2"/>
  <c r="D254" i="2"/>
  <c r="F144" i="2"/>
  <c r="E172" i="2"/>
  <c r="F178" i="2"/>
  <c r="F197" i="2"/>
  <c r="F201" i="2"/>
  <c r="F210" i="2"/>
  <c r="E240" i="2"/>
  <c r="G240" i="2" s="1"/>
  <c r="F241" i="2"/>
  <c r="E242" i="2"/>
  <c r="G242" i="2" s="1"/>
  <c r="E246" i="2"/>
  <c r="G246" i="2" s="1"/>
  <c r="E249" i="2"/>
  <c r="G249" i="2" s="1"/>
  <c r="E255" i="2"/>
  <c r="G255" i="2" s="1"/>
  <c r="F262" i="2"/>
  <c r="E266" i="2"/>
  <c r="G266" i="2" s="1"/>
  <c r="F267" i="2"/>
  <c r="F288" i="2"/>
  <c r="F327" i="2"/>
  <c r="F385" i="2"/>
  <c r="C151" i="2"/>
  <c r="F151" i="2" s="1"/>
  <c r="E164" i="2"/>
  <c r="G164" i="2" s="1"/>
  <c r="G172" i="2" l="1"/>
  <c r="E136" i="2"/>
  <c r="G136" i="2" s="1"/>
  <c r="G143" i="2"/>
  <c r="D158" i="2"/>
  <c r="E363" i="2"/>
  <c r="G363" i="2" s="1"/>
  <c r="F384" i="2"/>
  <c r="G188" i="2"/>
  <c r="F268" i="2"/>
  <c r="G268" i="2"/>
  <c r="F326" i="2"/>
  <c r="F320" i="2"/>
  <c r="F160" i="2"/>
  <c r="F287" i="2"/>
  <c r="F363" i="2"/>
  <c r="F143" i="2"/>
  <c r="F188" i="2"/>
  <c r="E187" i="2"/>
  <c r="G187" i="2" s="1"/>
  <c r="F209" i="2"/>
  <c r="C158" i="2"/>
  <c r="F250" i="2"/>
  <c r="C187" i="2"/>
  <c r="F283" i="2"/>
  <c r="F164" i="2"/>
  <c r="F249" i="2"/>
  <c r="F266" i="2"/>
  <c r="E265" i="2"/>
  <c r="F172" i="2"/>
  <c r="E159" i="2"/>
  <c r="G159" i="2" s="1"/>
  <c r="C136" i="2"/>
  <c r="F136" i="2" s="1"/>
  <c r="F240" i="2"/>
  <c r="E239" i="2"/>
  <c r="G239" i="2" s="1"/>
  <c r="F246" i="2"/>
  <c r="F242" i="2"/>
  <c r="F255" i="2"/>
  <c r="E254" i="2" l="1"/>
  <c r="G254" i="2" s="1"/>
  <c r="G265" i="2"/>
  <c r="F187" i="2"/>
  <c r="E158" i="2"/>
  <c r="G158" i="2" s="1"/>
  <c r="F159" i="2"/>
  <c r="E238" i="2"/>
  <c r="G238" i="2" s="1"/>
  <c r="F239" i="2"/>
  <c r="F265" i="2"/>
  <c r="F254" i="2" l="1"/>
  <c r="E237" i="2"/>
  <c r="G237" i="2" s="1"/>
  <c r="F238" i="2"/>
  <c r="F158" i="2"/>
  <c r="F237" i="2" l="1"/>
  <c r="E131" i="2" l="1"/>
  <c r="E129" i="2" s="1"/>
  <c r="D131" i="2"/>
  <c r="D129" i="2" s="1"/>
  <c r="C131" i="2"/>
  <c r="C129" i="2" s="1"/>
  <c r="D102" i="2" l="1"/>
  <c r="E102" i="2"/>
  <c r="C102" i="2"/>
  <c r="E49" i="2"/>
  <c r="C29" i="2"/>
  <c r="C11" i="2"/>
  <c r="F94" i="2" l="1"/>
  <c r="D91" i="2" l="1"/>
  <c r="E91" i="2"/>
  <c r="G91" i="2" s="1"/>
  <c r="C91" i="2"/>
  <c r="F91" i="2" l="1"/>
  <c r="E42" i="2" l="1"/>
  <c r="C42" i="2"/>
  <c r="F42" i="2" l="1"/>
  <c r="D120" i="2" l="1"/>
  <c r="E120" i="2"/>
  <c r="C120" i="2"/>
  <c r="D122" i="2"/>
  <c r="E122" i="2"/>
  <c r="C122" i="2"/>
  <c r="D118" i="2"/>
  <c r="E118" i="2"/>
  <c r="C118" i="2"/>
  <c r="D84" i="2"/>
  <c r="E84" i="2"/>
  <c r="G84" i="2" s="1"/>
  <c r="C84" i="2"/>
  <c r="E110" i="2"/>
  <c r="D110" i="2"/>
  <c r="C110" i="2"/>
  <c r="E108" i="2"/>
  <c r="G108" i="2" s="1"/>
  <c r="D108" i="2"/>
  <c r="C108" i="2"/>
  <c r="E106" i="2"/>
  <c r="D106" i="2"/>
  <c r="C106" i="2"/>
  <c r="D104" i="2"/>
  <c r="E104" i="2"/>
  <c r="G104" i="2" s="1"/>
  <c r="C104" i="2"/>
  <c r="F100" i="2"/>
  <c r="D98" i="2"/>
  <c r="E98" i="2"/>
  <c r="G98" i="2" s="1"/>
  <c r="C98" i="2"/>
  <c r="C93" i="2"/>
  <c r="C90" i="2" s="1"/>
  <c r="D77" i="2"/>
  <c r="D76" i="2" s="1"/>
  <c r="E77" i="2"/>
  <c r="G77" i="2" s="1"/>
  <c r="C77" i="2"/>
  <c r="C76" i="2" s="1"/>
  <c r="D74" i="2"/>
  <c r="E74" i="2"/>
  <c r="G74" i="2" s="1"/>
  <c r="C74" i="2"/>
  <c r="D72" i="2"/>
  <c r="E72" i="2"/>
  <c r="C72" i="2"/>
  <c r="D80" i="2"/>
  <c r="E80" i="2"/>
  <c r="G80" i="2" s="1"/>
  <c r="C80" i="2"/>
  <c r="D82" i="2"/>
  <c r="E82" i="2"/>
  <c r="G82" i="2" s="1"/>
  <c r="C82" i="2"/>
  <c r="D86" i="2"/>
  <c r="E86" i="2"/>
  <c r="G86" i="2" s="1"/>
  <c r="C86" i="2"/>
  <c r="D88" i="2"/>
  <c r="E88" i="2"/>
  <c r="C88" i="2"/>
  <c r="G106" i="2" l="1"/>
  <c r="G72" i="2"/>
  <c r="G110" i="2"/>
  <c r="D117" i="2"/>
  <c r="D116" i="2" s="1"/>
  <c r="C117" i="2"/>
  <c r="C116" i="2" s="1"/>
  <c r="E117" i="2"/>
  <c r="E116" i="2" s="1"/>
  <c r="F82" i="2"/>
  <c r="F84" i="2"/>
  <c r="F104" i="2"/>
  <c r="F108" i="2"/>
  <c r="F110" i="2"/>
  <c r="F106" i="2"/>
  <c r="F86" i="2"/>
  <c r="F80" i="2"/>
  <c r="F74" i="2"/>
  <c r="E76" i="2"/>
  <c r="G76" i="2" s="1"/>
  <c r="F77" i="2"/>
  <c r="E46" i="2"/>
  <c r="D42" i="2"/>
  <c r="G42" i="2" s="1"/>
  <c r="F76" i="2" l="1"/>
  <c r="E11" i="2" l="1"/>
  <c r="F18" i="2" l="1"/>
  <c r="E14" i="2"/>
  <c r="E10" i="2" l="1"/>
  <c r="C10" i="2"/>
  <c r="E124" i="2" l="1"/>
  <c r="E133" i="2"/>
  <c r="D93" i="2"/>
  <c r="D90" i="2" s="1"/>
  <c r="E93" i="2"/>
  <c r="D67" i="2"/>
  <c r="D66" i="2" s="1"/>
  <c r="E67" i="2"/>
  <c r="E66" i="2" s="1"/>
  <c r="C67" i="2"/>
  <c r="C66" i="2" s="1"/>
  <c r="D29" i="2"/>
  <c r="E29" i="2"/>
  <c r="G29" i="2" s="1"/>
  <c r="F30" i="2"/>
  <c r="F31" i="2"/>
  <c r="E90" i="2" l="1"/>
  <c r="G90" i="2" s="1"/>
  <c r="G93" i="2"/>
  <c r="D39" i="2"/>
  <c r="D38" i="2" s="1"/>
  <c r="C61" i="2"/>
  <c r="C57" i="2"/>
  <c r="E52" i="2"/>
  <c r="D52" i="2"/>
  <c r="C52" i="2"/>
  <c r="E39" i="2"/>
  <c r="C39" i="2"/>
  <c r="C38" i="2" s="1"/>
  <c r="C14" i="2"/>
  <c r="D14" i="2"/>
  <c r="G14" i="2" s="1"/>
  <c r="D11" i="2"/>
  <c r="F107" i="2"/>
  <c r="F109" i="2"/>
  <c r="F111" i="2"/>
  <c r="F105" i="2"/>
  <c r="F97" i="2"/>
  <c r="F93" i="2"/>
  <c r="F92" i="2"/>
  <c r="F87" i="2"/>
  <c r="F81" i="2"/>
  <c r="F83" i="2"/>
  <c r="F85" i="2"/>
  <c r="F75" i="2"/>
  <c r="F78" i="2"/>
  <c r="F79" i="2"/>
  <c r="F59" i="2"/>
  <c r="F60" i="2"/>
  <c r="F51" i="2"/>
  <c r="F50" i="2"/>
  <c r="F40" i="2"/>
  <c r="F32" i="2"/>
  <c r="F33" i="2"/>
  <c r="F34" i="2"/>
  <c r="F35" i="2"/>
  <c r="F27" i="2"/>
  <c r="F29" i="2"/>
  <c r="F25" i="2"/>
  <c r="F23" i="2"/>
  <c r="F19" i="2"/>
  <c r="F16" i="2"/>
  <c r="F17" i="2"/>
  <c r="F15" i="2"/>
  <c r="F12" i="2"/>
  <c r="F13" i="2"/>
  <c r="G52" i="2" l="1"/>
  <c r="D10" i="2"/>
  <c r="G10" i="2" s="1"/>
  <c r="G11" i="2"/>
  <c r="E38" i="2"/>
  <c r="G38" i="2" s="1"/>
  <c r="G39" i="2"/>
  <c r="C56" i="2"/>
  <c r="F39" i="2"/>
  <c r="F14" i="2"/>
  <c r="F11" i="2"/>
  <c r="F10" i="2" l="1"/>
  <c r="E113" i="2"/>
  <c r="D22" i="2" l="1"/>
  <c r="D21" i="2" s="1"/>
  <c r="D46" i="2"/>
  <c r="D49" i="2"/>
  <c r="G49" i="2" s="1"/>
  <c r="D57" i="2"/>
  <c r="D61" i="2"/>
  <c r="D69" i="2"/>
  <c r="D96" i="2"/>
  <c r="D71" i="2" s="1"/>
  <c r="D113" i="2"/>
  <c r="D124" i="2"/>
  <c r="D133" i="2"/>
  <c r="D20" i="2" l="1"/>
  <c r="D65" i="2"/>
  <c r="D37" i="2"/>
  <c r="D112" i="2"/>
  <c r="D48" i="2"/>
  <c r="D56" i="2"/>
  <c r="D9" i="2"/>
  <c r="D8" i="2" l="1"/>
  <c r="D557" i="2" s="1"/>
  <c r="E61" i="2"/>
  <c r="G61" i="2" s="1"/>
  <c r="F98" i="2" l="1"/>
  <c r="C22" i="2" l="1"/>
  <c r="E22" i="2"/>
  <c r="E21" i="2" l="1"/>
  <c r="G21" i="2" s="1"/>
  <c r="G22" i="2"/>
  <c r="C21" i="2"/>
  <c r="C20" i="2" s="1"/>
  <c r="F38" i="2"/>
  <c r="F22" i="2"/>
  <c r="C133" i="2"/>
  <c r="C124" i="2"/>
  <c r="C113" i="2"/>
  <c r="E96" i="2"/>
  <c r="C96" i="2"/>
  <c r="C71" i="2" s="1"/>
  <c r="E71" i="2" l="1"/>
  <c r="G71" i="2" s="1"/>
  <c r="G96" i="2"/>
  <c r="F90" i="2"/>
  <c r="F96" i="2"/>
  <c r="F21" i="2"/>
  <c r="E112" i="2"/>
  <c r="F73" i="2"/>
  <c r="F72" i="2" s="1"/>
  <c r="F70" i="2"/>
  <c r="E69" i="2"/>
  <c r="G69" i="2" s="1"/>
  <c r="C69" i="2"/>
  <c r="C65" i="2" s="1"/>
  <c r="F64" i="2"/>
  <c r="F62" i="2"/>
  <c r="F58" i="2"/>
  <c r="E57" i="2"/>
  <c r="G57" i="2" s="1"/>
  <c r="F55" i="2"/>
  <c r="F54" i="2"/>
  <c r="F53" i="2"/>
  <c r="C49" i="2"/>
  <c r="C46" i="2"/>
  <c r="E9" i="2"/>
  <c r="G9" i="2" s="1"/>
  <c r="F49" i="2" l="1"/>
  <c r="F69" i="2"/>
  <c r="E65" i="2"/>
  <c r="G65" i="2" s="1"/>
  <c r="C48" i="2"/>
  <c r="C112" i="2"/>
  <c r="E37" i="2"/>
  <c r="G37" i="2" s="1"/>
  <c r="F52" i="2"/>
  <c r="F61" i="2"/>
  <c r="C37" i="2"/>
  <c r="F57" i="2"/>
  <c r="E20" i="2"/>
  <c r="G20" i="2" s="1"/>
  <c r="E48" i="2"/>
  <c r="G48" i="2" s="1"/>
  <c r="E56" i="2"/>
  <c r="G56" i="2" s="1"/>
  <c r="E8" i="2" l="1"/>
  <c r="F48" i="2"/>
  <c r="F37" i="2"/>
  <c r="F20" i="2"/>
  <c r="F71" i="2"/>
  <c r="F56" i="2"/>
  <c r="G8" i="2" l="1"/>
  <c r="E557" i="2"/>
  <c r="F65" i="2"/>
  <c r="G557" i="2" l="1"/>
  <c r="C9" i="2"/>
  <c r="F9" i="2" l="1"/>
  <c r="C8" i="2"/>
  <c r="C557" i="2" s="1"/>
  <c r="F557" i="2" s="1"/>
  <c r="F8" i="2"/>
</calcChain>
</file>

<file path=xl/sharedStrings.xml><?xml version="1.0" encoding="utf-8"?>
<sst xmlns="http://schemas.openxmlformats.org/spreadsheetml/2006/main" count="1357" uniqueCount="906">
  <si>
    <t>Доходы бюджетов субъектов Российской Федерации от возврата автономными учреждениями остатков субсидий прошлых лет</t>
  </si>
  <si>
    <t>Доходы бюджетов субъектов Российской Федерации от возврата бюджетными учреждениями остатков субсидий прошлых лет</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</si>
  <si>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</si>
  <si>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</si>
  <si>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</si>
  <si>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</si>
  <si>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</si>
  <si>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оплату жилищно-коммунальных услуг отдельным категориям граждан</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</si>
  <si>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</si>
  <si>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Дотации бюджетам субъектов Российской Федерации на выравнивание бюджетной обеспеченности</t>
  </si>
  <si>
    <t>Невыясненные поступления, зачисляемые в бюджеты субъектов Российской Федерации</t>
  </si>
  <si>
    <t xml:space="preserve">Прочие поступления от денежных взысканий (штрафов) и иных сумм в возмещение ущерба, зачисляемые в бюджеты субъектов Российской Федерации </t>
  </si>
  <si>
    <t>Прочие поступления от денежных взысканий (штрафов) и иных сумм в возмещение ущерба, зачисляемые в бюджеты субъектов Российской Федерации</t>
  </si>
  <si>
    <t>Денежные взыскания (штрафы) за нарушение законодательства Российской Федерации о безопасности дорожного движения</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</si>
  <si>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</si>
  <si>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Денежные взыскания (штрафы) за нарушение законодательства Российской Федерации о пожарной безопасности</t>
  </si>
  <si>
    <t>Денежные взыскания (штрафы) за нарушение законодательства о рекламе</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</si>
  <si>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</si>
  <si>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Денежные взыскания (штрафы) за нарушение бюджетного законодательства (в части бюджетов субъектов Российской Федерации)</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</si>
  <si>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</si>
  <si>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</si>
  <si>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Платежи, взимаемые государственными органами (организациями) субъектов Российской Федерации за выполнение определенных функций</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</si>
  <si>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</si>
  <si>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Прочие доходы от компенсации затрат бюджетов субъектов Российской Федерации</t>
  </si>
  <si>
    <t>Доходы, поступающие в порядке возмещения расходов, понесенных в связи с эксплуатацией имущества субъектов Российской Федерации</t>
  </si>
  <si>
    <t>Прочие доходы от оказания платных услуг (работ) получателями средств бюджетов субъектов Российской Федерации</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</si>
  <si>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</si>
  <si>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Плата за использование лесов, расположенных на землях лесного фонда, в части, превышающей минимальный размер арендной платы</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</si>
  <si>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</si>
  <si>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</si>
  <si>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Плата за размещение отходов производства и потребления</t>
  </si>
  <si>
    <t>Плата за сбросы загрязняющих веществ в водные объекты</t>
  </si>
  <si>
    <t>Плата за выбросы загрязняющих веществ в атмосферный воздух передвижными объектами</t>
  </si>
  <si>
    <t>Плата за выбросы загрязняющих веществ в атмосферный воздух стационарными объектами</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</si>
  <si>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</si>
  <si>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</si>
  <si>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Проценты, полученные от предоставления бюджетных кредитов внутри страны за счет средств бюджетов субъектов Российской Федерации</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</si>
  <si>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</si>
  <si>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Налог, взимаемый в виде стоимости патента в связи с применением упрощенной системы налогообложения</t>
  </si>
  <si>
    <t>Налог с продаж</t>
  </si>
  <si>
    <t>Налог на пользователей автомобильных дорог</t>
  </si>
  <si>
    <t>Налог с владельцев транспортных средств и налог на приобретение автотранспортных средств</t>
  </si>
  <si>
    <t>Налог на имущество предприятий</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</si>
  <si>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</si>
  <si>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Платежи за добычу подземных вод</t>
  </si>
  <si>
    <t>Налог на прибыль организаций, зачислявшийся до 1 января 2005 года в местные бюджеты, мобилизуемый на территориях муниципальных районов</t>
  </si>
  <si>
    <t>Налог на прибыль организаций, зачислявшийся до 1 января 2005 года в местные бюджеты, мобилизуемый на территориях городских округов</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</si>
  <si>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</si>
  <si>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</si>
  <si>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</si>
  <si>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</si>
  <si>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Сбор за пользование объектами водных биологических ресурсов (по внутренним водным объектам)</t>
  </si>
  <si>
    <t>Сбор за пользование объектами животного мира</t>
  </si>
  <si>
    <t>Налог на добычу полезных ископаемых в виде угля</t>
  </si>
  <si>
    <t>Налог на добычу прочих полезных ископаемых (за исключением полезных ископаемых в виде природных алмазов)</t>
  </si>
  <si>
    <t>Налог на добычу общераспространенных полезных ископаемых</t>
  </si>
  <si>
    <t>Налог на игорный бизнес</t>
  </si>
  <si>
    <t>Транспортный налог с физических лиц</t>
  </si>
  <si>
    <t>Транспортный налог с организаций</t>
  </si>
  <si>
    <t>Налог на имущество организаций по имуществу, входящему в Единую систему газоснабжения</t>
  </si>
  <si>
    <t>Налог на имущество организаций по имуществу, не входящему в Единую систему газоснабжения</t>
  </si>
  <si>
    <t>Единый сельскохозяйственный налог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</si>
  <si>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</si>
  <si>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</si>
  <si>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(за налоговые периоды, истекшие до 1 января 2011 года)</t>
  </si>
  <si>
    <t>Акцизы на пиво, производимое на территории Российской Федерации</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</si>
  <si>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</si>
  <si>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</si>
  <si>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Код бюджетной классификации Российской Федерации</t>
  </si>
  <si>
    <t>000 1 00 00000 00 0000 000</t>
  </si>
  <si>
    <t>000 1 01 00000 00 0000 000</t>
  </si>
  <si>
    <t xml:space="preserve">000 1 01 01000 00 0000 110 </t>
  </si>
  <si>
    <t>НАЛОГОВЫЕ И НЕНАЛОГОВЫЕ ДОХОДЫ</t>
  </si>
  <si>
    <t>НАЛОГИ НА ПРИБЫЛЬ, ДОХОДЫ</t>
  </si>
  <si>
    <t>Налог на прибыль организаций</t>
  </si>
  <si>
    <t xml:space="preserve">000 1 01 02000 01 0000 110 </t>
  </si>
  <si>
    <t>Налог на доходы физических лиц</t>
  </si>
  <si>
    <t>-</t>
  </si>
  <si>
    <t>000 1 03 00000 00 0000 000</t>
  </si>
  <si>
    <t>НАЛОГИ НА ТОВАРЫ (РАБОТЫ, УСЛУГИ), РЕАЛИЗУЕМЫЕ НА ТЕРРИТОРИИ РОССИЙСКОЙ ФЕДЕРАЦИИ</t>
  </si>
  <si>
    <t xml:space="preserve">000 1 03 02000 01 0000 110 </t>
  </si>
  <si>
    <t>000 1 05 00000 00 0000 000</t>
  </si>
  <si>
    <t>НАЛОГИ НА СОВОКУПНЫЙ ДОХОД</t>
  </si>
  <si>
    <t xml:space="preserve">000 1 05 01000 00 0000 110 </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</si>
  <si>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</si>
  <si>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000 1 05 01010 01 0000 110</t>
  </si>
  <si>
    <t>000 1 05 01020 01 0000 110</t>
  </si>
  <si>
    <t xml:space="preserve">000 1 05 03000 01 0000 110 </t>
  </si>
  <si>
    <t xml:space="preserve">Единый сельскохозяйственный налог </t>
  </si>
  <si>
    <t>000 1 06 00000 00 0000 000</t>
  </si>
  <si>
    <t>НАЛОГИ НА ИМУЩЕСТВО</t>
  </si>
  <si>
    <t xml:space="preserve">000 1 06 02000 02 0000 110 </t>
  </si>
  <si>
    <t>Налог на имущество организаций</t>
  </si>
  <si>
    <t xml:space="preserve">000 1 06 04000 02 0000 110 </t>
  </si>
  <si>
    <t>Транспортный налог</t>
  </si>
  <si>
    <t>000 1 07 00000 00 0000 000</t>
  </si>
  <si>
    <t>НАЛОГИ, СБОРЫ И РЕГУЛЯРНЫЕ ПЛАТЕЖИ ЗА ПОЛЬЗОВАНИЕ ПРИРОДНЫМИ РЕСУРСАМИ</t>
  </si>
  <si>
    <t xml:space="preserve">000 1 07 01000 01 0000 110 </t>
  </si>
  <si>
    <t>Налог на добычу полезных ископаемых</t>
  </si>
  <si>
    <t xml:space="preserve">000 1 07 04000 01 0000 110 </t>
  </si>
  <si>
    <t>Сборы за пользование объектами животного мира и за пользование объектами водных биологических ресурсов</t>
  </si>
  <si>
    <t>000 1 08 00000 00 0000 000</t>
  </si>
  <si>
    <t>ГОСУДАРСТВЕННАЯ ПОШЛИНА</t>
  </si>
  <si>
    <t>000 1 08 07000 01 0000 110</t>
  </si>
  <si>
    <t>Государственная пошлина за государственную регистрацию, а также за совершение прочих юридически значимых действий</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</si>
  <si>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</si>
  <si>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</si>
  <si>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</si>
  <si>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</si>
  <si>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000 1 08 07170 01 0000 110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</si>
  <si>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</si>
  <si>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098 1 08 07300 01 0000 110</t>
  </si>
  <si>
    <t>026 1 08 07082 01 0000 110</t>
  </si>
  <si>
    <t>136 1 08 07082 01 0000 110</t>
  </si>
  <si>
    <t>318 1 08 07110 01 0000 110</t>
  </si>
  <si>
    <t>318 1 08 07120 01 0000 110</t>
  </si>
  <si>
    <t>096 1 08 07130 01 0000 110</t>
  </si>
  <si>
    <t>163 1 08 07142 01 0000 110</t>
  </si>
  <si>
    <t>176 1 08 07172 01 0000 110</t>
  </si>
  <si>
    <t>000 1 08 07300 01 0000 110</t>
  </si>
  <si>
    <t>136 1 08 07300 01 0000 110</t>
  </si>
  <si>
    <t>000 1 09 00000 00 0000 000</t>
  </si>
  <si>
    <t>ЗАДОЛЖЕННОСТЬ И ПЕРЕРАСЧЕТЫ ПО ОТМЕНЕННЫМ НАЛОГАМ, СБОРАМ И ИНЫМ ОБЯЗАТЕЛЬНЫМ ПЛАТЕЖАМ</t>
  </si>
  <si>
    <t xml:space="preserve">000 1 09 01000 00 0000 110 </t>
  </si>
  <si>
    <t>Налог на прибыль организаций, зачислявшийся до 1 января 2005 года в местные бюджеты</t>
  </si>
  <si>
    <t xml:space="preserve">182 1 09 01020 04 0000 110 </t>
  </si>
  <si>
    <t xml:space="preserve">182 1 09 01030 05 0000 110 </t>
  </si>
  <si>
    <t xml:space="preserve">000 1 09 03000 00 0000 110 </t>
  </si>
  <si>
    <t>Платежи за пользование природными ресурсами</t>
  </si>
  <si>
    <t xml:space="preserve">182 1 09 03023 01 0000 110 </t>
  </si>
  <si>
    <t xml:space="preserve">182 1 09 03082 02 0000 110 </t>
  </si>
  <si>
    <t xml:space="preserve">000 1 09 04000 00 0000 110 </t>
  </si>
  <si>
    <t xml:space="preserve">Налоги на имущество </t>
  </si>
  <si>
    <t>182 1 09 04010 02 0000 110</t>
  </si>
  <si>
    <t>182 1 09 04020 02 0000 110</t>
  </si>
  <si>
    <t>182 1 09 04030 01 0000 110</t>
  </si>
  <si>
    <t xml:space="preserve">000 1 09 06000 02 0000 110 </t>
  </si>
  <si>
    <t>Прочие налоги и сборы (по отмененным налогам и сборам субъектов Российской Федерации)</t>
  </si>
  <si>
    <t xml:space="preserve">182 1 09 06010 02 0000 110 </t>
  </si>
  <si>
    <t>000 1 09 11000 02 0000 110</t>
  </si>
  <si>
    <t>182 1 09 11010 02 0000 110</t>
  </si>
  <si>
    <t>000 1 11 00000 00 0000 000</t>
  </si>
  <si>
    <t>ДОХОДЫ ОТ ИСПОЛЬЗОВАНИЯ ИМУЩЕСТВА, НАХОДЯЩЕГОСЯ В ГОСУДАРСТВЕННОЙ И МУНИЦИПАЛЬНОЙ СОБСТВЕННОСТИ</t>
  </si>
  <si>
    <t>000 1 11 01000 00 0000 120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</si>
  <si>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</si>
  <si>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000 1 11 03000 00 0000120</t>
  </si>
  <si>
    <t>Проценты, полученные от предоставления бюджетных кредитов внутри страны</t>
  </si>
  <si>
    <t>120 1 11 01020 02 0000 120</t>
  </si>
  <si>
    <t>181 1 11 03020 02 0000 120</t>
  </si>
  <si>
    <t>000 1 11 05000 00 0000 120</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</si>
  <si>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</si>
  <si>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</si>
  <si>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</si>
  <si>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</si>
  <si>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120 1 11 05022 02 0000 120</t>
  </si>
  <si>
    <t>120 1 11 05032 02 0000 120</t>
  </si>
  <si>
    <t>000 1 11 07000 00 0000 120</t>
  </si>
  <si>
    <t>Платежи от государственных и муниципальных унитарных предприятий</t>
  </si>
  <si>
    <t>000 1 11 07010 00 0000 120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</si>
  <si>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</si>
  <si>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120 1 11 07012 02 0000 120</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</si>
  <si>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</si>
  <si>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</si>
  <si>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000 1 11 09030 00 0000 120</t>
  </si>
  <si>
    <t>Доходы от эксплуатации и использования имущества автомобильных дорог, находящихся в государственной и муниципальной собственности</t>
  </si>
  <si>
    <t>176 1 11 09032 02 0000 120</t>
  </si>
  <si>
    <t>000 1 12 00000 00 0000 000</t>
  </si>
  <si>
    <t>ПЛАТЕЖИ ПРИ ПОЛЬЗОВАНИИ ПРИРОДНЫМИ РЕСУРСАМИ</t>
  </si>
  <si>
    <t>000 1 12 01000 01 0000 120</t>
  </si>
  <si>
    <t>Плата за негативное воздействие на окружающую среду</t>
  </si>
  <si>
    <t>048 1 12 01010 01 0000 120</t>
  </si>
  <si>
    <t>048 1 12 01020 01 0000 120</t>
  </si>
  <si>
    <t>048 1 12 01030 01 0000 120</t>
  </si>
  <si>
    <t>048 1 12 01040 01 0000 120</t>
  </si>
  <si>
    <t>000 1 12 02000 00 0000 120</t>
  </si>
  <si>
    <t>Платежи при пользовании недрами</t>
  </si>
  <si>
    <t>000 1 12 02010 01 0000 120</t>
  </si>
  <si>
    <t>098 1 12 02012 01 0000 120</t>
  </si>
  <si>
    <t>182 1 12 02030 01 0000 120</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</si>
  <si>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</si>
  <si>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</si>
  <si>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000 1 12 02100 00 0000 120</t>
  </si>
  <si>
    <t>000 1 12 04000 00 0000 120</t>
  </si>
  <si>
    <t>Плата за использование лесов</t>
  </si>
  <si>
    <t>Плата за использование лесов, расположенных на землях лесного фонда</t>
  </si>
  <si>
    <t>000 1 12 04010 00 0000 120</t>
  </si>
  <si>
    <t>130 1 12 04013 02 0000 120</t>
  </si>
  <si>
    <t>130 1 12 04014 02 0000 120</t>
  </si>
  <si>
    <t>130 1 12 04015 02 0000 120</t>
  </si>
  <si>
    <t>000 1 13 00000 00 0000 000</t>
  </si>
  <si>
    <t>ДОХОДЫ ОТ ОКАЗАНИЯ ПЛАТНЫХ УСЛУГ (РАБОТ) И КОМПЕНСАЦИИ ЗАТРАТ ГОСУДАРСТВА</t>
  </si>
  <si>
    <t>000 1 13 01000 00 0000 130</t>
  </si>
  <si>
    <t>Доходы от оказания платных услуг (работ)</t>
  </si>
  <si>
    <t>000 1 13 01990 00 0000 130</t>
  </si>
  <si>
    <t>Прочие доходы от оказания платных услуг (работ)</t>
  </si>
  <si>
    <t>046 1 13 01992 02 0000 130</t>
  </si>
  <si>
    <t>176 1 13 01992 02 0000 130</t>
  </si>
  <si>
    <t>000 1 13 02000 00 0000 130</t>
  </si>
  <si>
    <t>Доходы от компенсации затрат государства</t>
  </si>
  <si>
    <t>000 1 13 02060 00 0000 130</t>
  </si>
  <si>
    <t>Доходы, поступающие в порядке возмещения расходов, понесенных в связи с эксплуатацией имущества</t>
  </si>
  <si>
    <t>000 1 13 02990 00 0000 130</t>
  </si>
  <si>
    <t>Прочие доходы от компенсации затрат государства</t>
  </si>
  <si>
    <t>026 1 13 02992 02 0000 130</t>
  </si>
  <si>
    <t>036 1 13 02992 02 0000 130</t>
  </si>
  <si>
    <t>046 1 13 02992 02 0000 130</t>
  </si>
  <si>
    <t>123 1 13 02992 02 0000 130</t>
  </si>
  <si>
    <t>124 1 13 02992 02 0000 130</t>
  </si>
  <si>
    <t>126 1 13 02992 02 0000 130</t>
  </si>
  <si>
    <t>136 1 13 02992 02 0000 130</t>
  </si>
  <si>
    <t>176 1 13 02992 02 0000 130</t>
  </si>
  <si>
    <t>181 1 13 02992 02 0000 130</t>
  </si>
  <si>
    <t>197 1 13 02992 02 0000 130</t>
  </si>
  <si>
    <t>000 1 14 00000 00 0000 000</t>
  </si>
  <si>
    <t>ДОХОДЫ ОТ ПРОДАЖИ МАТЕРИАЛЬНЫХ И НЕМАТЕРИАЛЬНЫХ АКТИВОВ</t>
  </si>
  <si>
    <t>000 1 14 02000 00 0000 000</t>
  </si>
  <si>
    <t>000 1 14 02020 02 0000 410</t>
  </si>
  <si>
    <t>120 1 14 02023 02 0000 410</t>
  </si>
  <si>
    <t>000 1 14 06000 00 0000 430</t>
  </si>
  <si>
    <t>000 1 14 06020 00 0000 430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</si>
  <si>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</si>
  <si>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120 1 14 06022 02 0000 430</t>
  </si>
  <si>
    <t>000 1 15 00000 00 0000 000</t>
  </si>
  <si>
    <t>АДМИНИСТРАТИВНЫЕ ПЛАТЕЖИ И СБОРЫ</t>
  </si>
  <si>
    <t>000 1 15 02000 00 0000 140</t>
  </si>
  <si>
    <t>176 1 15 02020 02 0000 140</t>
  </si>
  <si>
    <t>000 1 16 00000 00 0000 000</t>
  </si>
  <si>
    <t>ШТРАФЫ, САНКЦИИ, ВОЗМЕЩЕНИЕ УЩЕРБА</t>
  </si>
  <si>
    <t>000 1 16 02000 00 0000 140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</si>
  <si>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</si>
  <si>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128 1 16 02030 02 0000 140</t>
  </si>
  <si>
    <t>000 1 16 03000 00 0000 140</t>
  </si>
  <si>
    <t>Денежные взыскания (штрафы) за нарушение законодательства о налогах и сборах</t>
  </si>
  <si>
    <t>000 1 16 18000 00 0000 140</t>
  </si>
  <si>
    <t>Денежные взыскания (штрафы) за нарушение бюджетного законодательства Российской Федерации</t>
  </si>
  <si>
    <t>197 1 16 18020 02 0000 140</t>
  </si>
  <si>
    <t>000 1 16 21000 00 0000 140</t>
  </si>
  <si>
    <t>Денежные взыскания (штрафы) и иные суммы, взыскиваемые с лиц, виновных в совершении преступлений, и в возмещение ущерба имуществу</t>
  </si>
  <si>
    <t>322 1 16 21020 02 0000 140</t>
  </si>
  <si>
    <t>000 1 16 26000 01 0000 140</t>
  </si>
  <si>
    <t>161 1 16 26000 01 0000 140</t>
  </si>
  <si>
    <t>188 1 16 26000 01 0000 140</t>
  </si>
  <si>
    <t>000 1 16 27000 01 0000 140</t>
  </si>
  <si>
    <t>053 1 16 27000 01 0000 140</t>
  </si>
  <si>
    <t>106 1 16 27000 01 0000 140</t>
  </si>
  <si>
    <t>177 1 16 27000 01 0000 140</t>
  </si>
  <si>
    <t>000 1 16 30000 01 0000 140</t>
  </si>
  <si>
    <t>Денежные взыскания (штрафы) за правонарушения в области дорожного движения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</si>
  <si>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</si>
  <si>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</si>
  <si>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188 1 16 30012 01 0000 140</t>
  </si>
  <si>
    <t>000 1 16 30020 01 0000 140</t>
  </si>
  <si>
    <t>187 1 16 30020 01 0000 140</t>
  </si>
  <si>
    <t>188 1 16 30020 01 0000 140</t>
  </si>
  <si>
    <t>000 1 16 33000 00 0000 140</t>
  </si>
  <si>
    <t>161 1 16 33020 02 0000 140</t>
  </si>
  <si>
    <t>197 1 16 33020 02 0000 140</t>
  </si>
  <si>
    <t>000 1 16 90000 00 0000 140</t>
  </si>
  <si>
    <t>Прочие поступления от денежных взысканий (штрафов) и иных сумм в возмещение ущерба</t>
  </si>
  <si>
    <t>046 1 16 90020 02 0000 140</t>
  </si>
  <si>
    <t>102 1 16 90020 02 0000 140</t>
  </si>
  <si>
    <t>115 1 16 90020 02 0000 140</t>
  </si>
  <si>
    <t>120 1 16 90020 02 0000 140</t>
  </si>
  <si>
    <t>126 1 16 90020 02 0000 140</t>
  </si>
  <si>
    <t>130 1 16 90020 02 0000 140</t>
  </si>
  <si>
    <t>141 1 16 90020 02 0000 140</t>
  </si>
  <si>
    <t>176 1 16 90020 02 0000 140</t>
  </si>
  <si>
    <t>710 1 16 90020 02 0000 140</t>
  </si>
  <si>
    <t xml:space="preserve">182 1 01 01012 02 0000 110 </t>
  </si>
  <si>
    <t>182 1 01 02010 01 0000 110</t>
  </si>
  <si>
    <t>182 1 01 02020 01 0000 110</t>
  </si>
  <si>
    <t>182 1 01 02030 01 0000 110</t>
  </si>
  <si>
    <t>182 1 01 02040 01 0000 110</t>
  </si>
  <si>
    <t xml:space="preserve">182 1 03 02090 01 0000 110 </t>
  </si>
  <si>
    <t xml:space="preserve">182 1 03 02100 01 0000 110 </t>
  </si>
  <si>
    <t>182 1 03 02110 01 0000 110</t>
  </si>
  <si>
    <t>182 1 05 01011 01 0000 110</t>
  </si>
  <si>
    <t>182 1 05 01012 01 0000 110</t>
  </si>
  <si>
    <t>182 1 05 01021 01 0000 110</t>
  </si>
  <si>
    <t>182 1 05 01022 01 0000 110</t>
  </si>
  <si>
    <t>182 1 05 01050 01 0000 110</t>
  </si>
  <si>
    <t>182 1 05 03020 01 0000 110</t>
  </si>
  <si>
    <t xml:space="preserve">182 1 06 02010 02 0000 110 </t>
  </si>
  <si>
    <t>182 1 06 02020 02 0000 110</t>
  </si>
  <si>
    <t>182 1 06 04011 02 0000 110</t>
  </si>
  <si>
    <t xml:space="preserve">182 1 06 04012 02 0000 110 </t>
  </si>
  <si>
    <t xml:space="preserve">182 1 06 05000 02 0000 110 </t>
  </si>
  <si>
    <t xml:space="preserve">182 1 07 01020 01 0000 110 </t>
  </si>
  <si>
    <t>182 1 07 01030 01 0000 110</t>
  </si>
  <si>
    <t>182 1 07 01060 01 0000 110</t>
  </si>
  <si>
    <t xml:space="preserve">182 1 07 04010 01 0000 110 </t>
  </si>
  <si>
    <t>182 1 07 04030 01 0000 110</t>
  </si>
  <si>
    <t>000 1 17 00000 00 0000 000</t>
  </si>
  <si>
    <t>ПРОЧИЕ НЕНАЛОГОВЫЕ ДОХОДЫ</t>
  </si>
  <si>
    <t>000 1 17 01000 00 0000 180</t>
  </si>
  <si>
    <t>Невыясненные поступления</t>
  </si>
  <si>
    <t>181 1 17 01020 02 0000 180</t>
  </si>
  <si>
    <t>тыс. рублей</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</si>
  <si>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</si>
  <si>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 xml:space="preserve">000 1 01 01010 00 0000 110 </t>
  </si>
  <si>
    <t>Платежи за добычу полезных ископаемых</t>
  </si>
  <si>
    <t>000 1 09 03080 00 0000 110</t>
  </si>
  <si>
    <t>Отчисления на воспроизводство минерально-сырьевой базы</t>
  </si>
  <si>
    <t>000 1 03 02010 01 0000 110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</si>
  <si>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</si>
  <si>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182 1 03 02011 01 0000 110</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</si>
  <si>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</si>
  <si>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</si>
  <si>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</si>
  <si>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</si>
  <si>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</si>
  <si>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</si>
  <si>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</si>
  <si>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100 1 03 02230 01 0000 110</t>
  </si>
  <si>
    <t>100 1 03 02240 01 0000 110</t>
  </si>
  <si>
    <t>100 1 03 02250 01 0000 110</t>
  </si>
  <si>
    <t>100 1 03 02260 01 0000 110</t>
  </si>
  <si>
    <t>Государственная пошлина за выдачу свидетельства о государственной аккредитации региональной спортивной федерации</t>
  </si>
  <si>
    <t>127 1 08 07340 01 0000 110</t>
  </si>
  <si>
    <t>Плата за выбросы загрязняющих веществ, образующихся при сжигании на факельных установках и (или) рассеивании попутного нефтяного газа</t>
  </si>
  <si>
    <t>048 1 12 01070 01 0000 120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</si>
  <si>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</si>
  <si>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</si>
  <si>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Регулярные платежи за пользование недрами при пользовании недрами на территории Российской Федерации</t>
  </si>
  <si>
    <t>Сборы за участие в конкурсе (аукционе) на право пользования участками недр</t>
  </si>
  <si>
    <t>Сборы за участие в конкурсе (аукционе) на право пользования участками недр местного значения</t>
  </si>
  <si>
    <t>000 1 13 01400 01 0000 130</t>
  </si>
  <si>
    <t>Плата за предоставление сведений, документов, содержащихся в государственных реестрах (регистрах)</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</si>
  <si>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</si>
  <si>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130 1 13 01410 01 0000 130</t>
  </si>
  <si>
    <t>006 1 16 90020 02 0000 140</t>
  </si>
  <si>
    <t>194 1 16 90020 02 0000 140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</si>
  <si>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</si>
  <si>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БЕЗВОЗМЕЗДНЫЕ ПОСТУПЛЕНИЯ ОТ ГОСУДАРСТВЕННЫХ (МУНИЦИПАЛЬНЫХ) ОРГАНИЗАЦИЙ</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</si>
  <si>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</si>
  <si>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</si>
  <si>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</si>
  <si>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</si>
  <si>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</si>
  <si>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</si>
  <si>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Доходы от эксплуатации и использования имущества автомобильных дорог, находящихся в собственности субъектов Российской Федерации</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</si>
  <si>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</si>
  <si>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</si>
  <si>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t>
  </si>
  <si>
    <t>Акцизы по подакцизным товарам (продукции), производимым на территории Российской Федерации</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</si>
  <si>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</si>
  <si>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</si>
  <si>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на прибыль организаций, зачисляемый в бюджеты бюджетной системы Российской Федерации по соответствующим ставкам</t>
  </si>
  <si>
    <t>Плата за оказание услуг по присоединению объектов дорожного сервиса к автомобильным дорогам общего пользования</t>
  </si>
  <si>
    <t>000 1 13 01500 00 0000 130</t>
  </si>
  <si>
    <t>176 113 01520 02 0000 130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</si>
  <si>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</si>
  <si>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126 1 13 01992 02 0000 130</t>
  </si>
  <si>
    <t>000 1 16 46000 00 0000 140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</si>
  <si>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</si>
  <si>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</si>
  <si>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176 1 16 46000 02 0000 140</t>
  </si>
  <si>
    <t>106 1 16 90020 02 0000 140</t>
  </si>
  <si>
    <t>197 1 16 90020 02 0000 140</t>
  </si>
  <si>
    <t>105 1 13 02992 02 0000 130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</si>
  <si>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</si>
  <si>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</si>
  <si>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</si>
  <si>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</si>
  <si>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</si>
  <si>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321 1 08 07020 01 0000 110</t>
  </si>
  <si>
    <t>Государственная пошлина за выдачу и обмен паспорта гражданина Российской Федерации</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</si>
  <si>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</si>
  <si>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006 1 08 07400 01 0000 110</t>
  </si>
  <si>
    <t>210 1 13 01992 02 0000 130</t>
  </si>
  <si>
    <t>210 1 13 02992 02 0000 130</t>
  </si>
  <si>
    <t>210 1 16 90020 02 0000 140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</si>
  <si>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</si>
  <si>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Налог на прибыль организаций консолидированных групп налогоплательщиков, зачисляемый в бюджеты субъектов Российской Федерации</t>
  </si>
  <si>
    <t>182 1 01 01014 02 0000 110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</si>
  <si>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</si>
  <si>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</si>
  <si>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</si>
  <si>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</si>
  <si>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</si>
  <si>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</si>
  <si>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</si>
  <si>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</si>
  <si>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Субсидии бюджетам субъектов Российской Федерации на реализацию федеральных целевых программ</t>
  </si>
  <si>
    <t>Доходы от возмещения ущерба при возникновении страховых случаев</t>
  </si>
  <si>
    <t>000 1 16 23000 00 0000 140</t>
  </si>
  <si>
    <t>Доходы от возмещения ущерба при возникновении страховых случаев, когда выгодоприобретателями выступают получатели средств бюджетов субъектов Российской Федерации</t>
  </si>
  <si>
    <t>000 1 16 23020 02 0000 140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</si>
  <si>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</si>
  <si>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Денежные взыскания (штрафы) за нарушение водного законодательства</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</si>
  <si>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</si>
  <si>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</si>
  <si>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000 1 16 25080 00 0000 140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</si>
  <si>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</si>
  <si>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098 1 16 25086 02 0000 140</t>
  </si>
  <si>
    <t>Денежные взыскания (штрафы) за нарушение условий договоров (соглашений) о предоставлении бюджетных кредитов</t>
  </si>
  <si>
    <t>000 1 16 42000 00 0000 140</t>
  </si>
  <si>
    <t>Денежные взыскания (штрафы) за нарушение условий договоров (соглашений) о предоставлении бюджетных кредитов за счет средств бюджетов субъектов Российской Федерации</t>
  </si>
  <si>
    <t>181 1 16 42020 02 0000 140</t>
  </si>
  <si>
    <t>187 1 16 90020 02 0000 140</t>
  </si>
  <si>
    <t>415 1 16 90020 02 0000 140</t>
  </si>
  <si>
    <t>Прочие неналоговые доходы</t>
  </si>
  <si>
    <t>000 1 17 05000 00 0000 180</t>
  </si>
  <si>
    <t>Прочие неналоговые доходы бюджетов субъектов Российской Федерации</t>
  </si>
  <si>
    <t>120 1 17 05020 02 0000 180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</si>
  <si>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</si>
  <si>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136 1 08 07380 01 0000 110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</si>
  <si>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</si>
  <si>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136 1 08 07390 01 0000 110</t>
  </si>
  <si>
    <t>120 1 13 02992 02 0000 130</t>
  </si>
  <si>
    <t>102 1 16 18020 02 0000 140</t>
  </si>
  <si>
    <t>106 1 16 30020 01 0000 140</t>
  </si>
  <si>
    <t>126 1 16 33020 02 0000 140</t>
  </si>
  <si>
    <t>205 1 16 90020 02 0000 140</t>
  </si>
  <si>
    <t>Субвенции бюджетам субъектов Российской Федерации на обеспечение жильем граждан, уволенных с военной службы (службы), и приравненных к ним лиц</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</si>
  <si>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</si>
  <si>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188 1 08 07100 01 0000 110</t>
  </si>
  <si>
    <t>006 1 13 01992 02 0000 130</t>
  </si>
  <si>
    <t>124 1 13 01992 02 0000 130</t>
  </si>
  <si>
    <t>197 1 13 01992 02 0000 130</t>
  </si>
  <si>
    <t>041 1 16 90020 02 0000 140</t>
  </si>
  <si>
    <t>Прочие неналоговые доходы субъектов Российской Федерации</t>
  </si>
  <si>
    <t>041 1 17 05020 02 0000 180</t>
  </si>
  <si>
    <t>182 1 01 02050 01 0000 110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</si>
  <si>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(сумма платежа (перерасчеты, недоимка и задолженность по соответствующему платежу, в том числе по отмененному)</t>
  </si>
  <si>
    <t xml:space="preserve">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t>
  </si>
  <si>
    <t>188 1 08 06000 01 0000 110</t>
  </si>
  <si>
    <t>Налог с имущества, переходящего в порядке наследования или дарения</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</si>
  <si>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</si>
  <si>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182 1 09 04040 01 0000 110</t>
  </si>
  <si>
    <t xml:space="preserve"> -</t>
  </si>
  <si>
    <t>001 1 13 02992 02 0000 130</t>
  </si>
  <si>
    <t>006 1 13 02992 02 0000 130</t>
  </si>
  <si>
    <t>130 1 13 02992 02 0000 130</t>
  </si>
  <si>
    <t>131 1 13 02992 02 0000 130</t>
  </si>
  <si>
    <t>Плата за предоставление сведений из Единого государственного реестра недвижимости</t>
  </si>
  <si>
    <t>000 1 13 01031 01 0000 130</t>
  </si>
  <si>
    <t>181 1 16 23021 02 0000 140</t>
  </si>
  <si>
    <t>000 1 16 32000 02 0000 140</t>
  </si>
  <si>
    <t>188 1 16 90020 02 0000 140</t>
  </si>
  <si>
    <t>046 1 17 01020 02 0000 180</t>
  </si>
  <si>
    <t>100 1 03 02140 01 0000 110</t>
  </si>
  <si>
    <t>Минимальный налог, зачисляемый в бюджеты субъектов Российской Федерации (за налоговые периоды, истекшие до 1 января 2016 года)</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</si>
  <si>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</si>
  <si>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Государственная пошлина за государственную регистрацию политических партий и региональных отделений политической партии</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</si>
  <si>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</si>
  <si>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</si>
  <si>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</si>
  <si>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</si>
  <si>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</si>
  <si>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Субсидия бюджетам субъектов Российской Федерации на поддержку отрасли культуры</t>
  </si>
  <si>
    <t>Субсидии бюджетам субъектов Российской Федерации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</si>
  <si>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</si>
  <si>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</si>
  <si>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</si>
  <si>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</si>
  <si>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Единая субвенция бюджетам субъектов Российской Федерации и бюджету г. Байконура</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</si>
  <si>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</si>
  <si>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</si>
  <si>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</si>
  <si>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</si>
  <si>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Доходы бюджетов субъектов Российской Федерации от возврата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муниципальных образований</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</si>
  <si>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</si>
  <si>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субъектов Российской Федерации</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</si>
  <si>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</si>
  <si>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Возврат остатков субсидий на финансовое обеспечение мероприятий федеральной целевой программы развития образования на 2016 - 2020 годы из бюджетов субъектов Российской Федерации</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</si>
  <si>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</si>
  <si>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</si>
  <si>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</si>
  <si>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</si>
  <si>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182 1 09 11020 02 0000110</t>
  </si>
  <si>
    <t>000 1 13 01020 01 0000 130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</si>
  <si>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</si>
  <si>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информации из реестра дисквалифицированных лиц</t>
  </si>
  <si>
    <t>000 1 13 01190 01 0000 130</t>
  </si>
  <si>
    <t>205 1 13 02992 02 0000130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</si>
  <si>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</si>
  <si>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106 1 16 30012 01 0000 140</t>
  </si>
  <si>
    <t>111 1 16 33020 02 0000 140</t>
  </si>
  <si>
    <t>181 1 16 90020 02 0000 140</t>
  </si>
  <si>
    <t>740 1 16 90020 02 0000 140</t>
  </si>
  <si>
    <t>180 1 16 30020 01 0000 140</t>
  </si>
  <si>
    <t>000 1 16 37000 00 0000 140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</si>
  <si>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</si>
  <si>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</si>
  <si>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000 1 16 37020 02 0000 140</t>
  </si>
  <si>
    <t>176 1 16 37020 02 0000 140</t>
  </si>
  <si>
    <t xml:space="preserve"> - </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</si>
  <si>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</si>
  <si>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</si>
  <si>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</si>
  <si>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</si>
  <si>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</si>
  <si>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</si>
  <si>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бюджетам субъектов Российской Федерации на повышение продуктивности в молочном скотоводстве</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</si>
  <si>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</si>
  <si>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Субсидии бюджетам субъектов Российской Федерации на поддержку обустройства мест массового отдыха населения (городских парков)</t>
  </si>
  <si>
    <t>Субвенции бюджетам бюджетной системы Российской Федерации</t>
  </si>
  <si>
    <t>Межбюджетные трансферты, передаваемые бюджетам субъектов Российской Федерации на финансовое обеспечение дорожной деятельности</t>
  </si>
  <si>
    <t>ВОЗВРАТ ОСТАТКОВ СУБСИДИЙ, СУБВЕНЦИЙ И ИНЫХ МЕЖБЮДЖЕТНЫХ ТРАНСФЕРТОВ, ИМЕЮЩИХ ЦЕЛЕВОЕ НАЗНАЧЕНИЕ, ПРОШЛЫХ ЛЕТ</t>
  </si>
  <si>
    <t>197 1 16 32000 02 0000 140</t>
  </si>
  <si>
    <t xml:space="preserve">182 1 07 04020 01 0000 110 </t>
  </si>
  <si>
    <t>Сбор за пользование объектами водных биологических ресурсов (исключая внутренние водные объекты)</t>
  </si>
  <si>
    <t>000 1 11 03020 02 0000 120</t>
  </si>
  <si>
    <t>000 1 11 01020 02 0000 120</t>
  </si>
  <si>
    <t>176 1 11 05100 02 0000 120</t>
  </si>
  <si>
    <t>000 1 11 05100 02 0000 120</t>
  </si>
  <si>
    <t>000 1 12 01010 01 0000 120</t>
  </si>
  <si>
    <t>000 1 12 01020 01 0000 120</t>
  </si>
  <si>
    <t>000 1 12 01030 01 0000 120</t>
  </si>
  <si>
    <t>000 1 12 01040 01 0000 120</t>
  </si>
  <si>
    <t>000 1 12 01070 01 0000 120</t>
  </si>
  <si>
    <t>000 1 12 02030 01 0000 120</t>
  </si>
  <si>
    <t>210 1 14 02022 02 0000 440</t>
  </si>
  <si>
    <t>000 1 15 02020 02 0000 140</t>
  </si>
  <si>
    <t>000 1 16 02030 02 0000 140</t>
  </si>
  <si>
    <t>000 1 16 03020 02 0000 140</t>
  </si>
  <si>
    <t>000 1 16 18020 02 0000 140</t>
  </si>
  <si>
    <t>000 1 16 21020 02 0000 140</t>
  </si>
  <si>
    <t>000 1 16 33020 02 0000 140</t>
  </si>
  <si>
    <t>026 1 16 33020 02 0000 140</t>
  </si>
  <si>
    <t>000 1 16 42020 02 0000 140</t>
  </si>
  <si>
    <t>000 1 16 46000 02 0000 140</t>
  </si>
  <si>
    <t>000 1 16 90020 02 0000 140</t>
  </si>
  <si>
    <t>000 1 17 01020 02 0000 180</t>
  </si>
  <si>
    <t>000 1 17 05020 02 0000 180</t>
  </si>
  <si>
    <t>000 1 17 05070 02 0000 180</t>
  </si>
  <si>
    <t>176 1 17 05070 02 0000 180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</si>
  <si>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</si>
  <si>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</si>
  <si>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</si>
  <si>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Доходы бюджетов субъектов Российской Федерации от возврата иными организациями остатков субсидий прошлых лет</t>
  </si>
  <si>
    <t>% исполнения к  утвержденному плану</t>
  </si>
  <si>
    <t>182 1 13 01020 01 8000 130</t>
  </si>
  <si>
    <t>321 1 13 01031 01 8000 130</t>
  </si>
  <si>
    <t>182 1 13 01190 01 8000 130</t>
  </si>
  <si>
    <t xml:space="preserve">Платежи, взимаемые государственными и муниципальными органами (организациями) за выполнение определенных функций
</t>
  </si>
  <si>
    <t>182 1 16 03020 02 6000 140</t>
  </si>
  <si>
    <t>000 1 16 32000 00 0000 140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</si>
  <si>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</si>
  <si>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124 1 16 90020 02 0000 140</t>
  </si>
  <si>
    <t>006 1 16 23021 02 0000 140</t>
  </si>
  <si>
    <t>001 1 16 90020 02 0000 140</t>
  </si>
  <si>
    <t>111 1 17 01020 02 0000 180</t>
  </si>
  <si>
    <t>197 1 17 01020 02 0000 180</t>
  </si>
  <si>
    <t>Прочие неналоговые доходы бюджетов субъектов Российской Федерации от поступления денежных средств, внесенных участником конкурса (аукциона), проводимого в целях заключения государственного контракта, финансируемого за счет средств дорожных фондов субъектов Российской Федерации, в качестве обеспечения заявки на участие в таком конкурсе (аукционе) в случае уклонения участника конкурса (аукциона) от заключения данного контракта и в иных случаях, установленных законодательством Российской Федерации</t>
  </si>
  <si>
    <t>Наименование групп, подгрупп, статей, подстатей, элементов, групп подвидов, аналитических групп подвидов доходов бюджетов</t>
  </si>
  <si>
    <t>Субсидии бюджетам субъектов Российской Федерации на поддержку творческой деятельности и техническое оснащение детских и кукольных театров</t>
  </si>
  <si>
    <t>Безвозмездные поступления в бюджеты субъектов Российской Федерации от государственной корпорации Фонд содействия реформированию жилищно-коммунального хозяйства на обеспечение мероприятий по капитальному ремонту многоквартирных домов</t>
  </si>
  <si>
    <t>БЕЗВОЗМЕЗДНЫЕ ПОСТУПЛЕНИЯ</t>
  </si>
  <si>
    <t>БЕЗВОЗМЕЗДНЫЕ ПОСТУПЛЕНИЯ ОТ ДРУГИХ БЮДЖЕТОВ БЮДЖЕТНОЙ СИСТЕМЫ РОССИЙСКОЙ ФЕДЕРАЦИИ</t>
  </si>
  <si>
    <t>Уточненный кассовый план 2018 года</t>
  </si>
  <si>
    <t>100 1 03 02141 01 0000 110</t>
  </si>
  <si>
    <t>100 1 03 02142 01 0000 110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</si>
  <si>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</si>
  <si>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</si>
  <si>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182 1 03 02330 01 1000 110</t>
  </si>
  <si>
    <t>Акцизы на средние дистилляты, производимые на территории Российской Федерации</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</si>
  <si>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</si>
  <si>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182 1 08 02020 01 1000 110</t>
  </si>
  <si>
    <t>Государственная пошлина по делам, рассматриваемым конституционными (уставными) судами субъектов Российской Федерации (сумма платежа (перерасчеты, недоимка и задолженность по соответствующему платежу, в том числе по отмененному)</t>
  </si>
  <si>
    <t>000 1 08 02020 01 0000 110</t>
  </si>
  <si>
    <t xml:space="preserve">000 1 08 02000 01 0000 110
</t>
  </si>
  <si>
    <t>000 1 08 07142 01 0000 110</t>
  </si>
  <si>
    <t>006 1 08 07142 01 1000 110</t>
  </si>
  <si>
    <t>130 1 08 07300 01 0000 110</t>
  </si>
  <si>
    <t>006 1 11 05032 02 0000 120</t>
  </si>
  <si>
    <t>048 1 12 01041 01 6000 120</t>
  </si>
  <si>
    <t>Плата за размещение отходов производства</t>
  </si>
  <si>
    <t>006 1 13 02062 02 0000 130</t>
  </si>
  <si>
    <t>023 1 13 02062 02 0000 130</t>
  </si>
  <si>
    <t>023 1 13 02992 02 0000 130</t>
  </si>
  <si>
    <t>023 1 16 32000 02 0000 140</t>
  </si>
  <si>
    <t>001 1 16 33020 02 0000 140</t>
  </si>
  <si>
    <t>006 1 16 33020 02 0000 140</t>
  </si>
  <si>
    <t>023 1 16 90020 02 0000 140</t>
  </si>
  <si>
    <t>026 1 16 90020 02 0000 140</t>
  </si>
  <si>
    <t>096 1 16 90020 02 6000 140</t>
  </si>
  <si>
    <t>127 1 16 90020 02 0000 140</t>
  </si>
  <si>
    <t>006 1 17 01020 02 0000 180</t>
  </si>
  <si>
    <t>023 1 17 01020 02 0000 180</t>
  </si>
  <si>
    <t>036 1 17 01020 02 0000 180</t>
  </si>
  <si>
    <t>115 1 17 01020 02 0000 180</t>
  </si>
  <si>
    <t>126 1 17 01020 02 0000 180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</si>
  <si>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</si>
  <si>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</si>
  <si>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</si>
  <si>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</si>
  <si>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Субсидия бюджетам субъектов Российской Федерации на реализацию дополнительных мероприятий в сфере занятости населения</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</si>
  <si>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</si>
  <si>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</si>
  <si>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Субсидии бюджетам субъектов Российской Федерации на повышение качества образования в школах с низкими результатами обучения и в школах, функционирующих в неблагоприятных социальных условиях, путем реализации региональных проектов и распространения их результатов в субъектах Российской Федерации</t>
  </si>
  <si>
    <t>Субсидии бюджетам субъектов Российской Федерации на модернизацию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 поддержки региональных программ развития образования и поддержки сетевых методических объединений в субъектах Российской Федерации</t>
  </si>
  <si>
    <t>Субсидии бюджетам субъектов Российской Федерации на реализацию мероприятий по устойчивому развитию сельских территорий</t>
  </si>
  <si>
    <t>Субсидии бюджетам субъектов Российской Федерации на реализацию мероприятий в области мелиорации земель сельскохозяйственного назначения</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</si>
  <si>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</si>
  <si>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</si>
  <si>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за счет средств резервного фонда Правительства Московской области</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</si>
  <si>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</si>
  <si>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</si>
  <si>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Возврат остатков субсидий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из бюджетов субъектов Российской Федерации</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</si>
  <si>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</si>
  <si>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</si>
  <si>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</si>
  <si>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</si>
  <si>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Возврат остатков субвенций на оплату жилищно-коммунальных услуг отдельным категориям граждан из бюджетов субъектов Российской Федерации</t>
  </si>
  <si>
    <t>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субъектов Российской Федерации</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</si>
  <si>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</si>
  <si>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Возврат остатков субвенций бюджетам субъектов Российской Федерации и бюджету г. Байконура из бюджетов субъектов Российской Федерации</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</si>
  <si>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всей территории Российской Федерации, за ее пределами, на территориях двух и более субъектов Российской Федерации (сумма платежа (перерасчеты, недоимка и задолженность по соответствующему платежу, в том числе по отмененному)</t>
  </si>
  <si>
    <t>096 1 08 07131 01 1000 110</t>
  </si>
  <si>
    <t>000 1 08 07131 01 1000 110</t>
  </si>
  <si>
    <t>000 1 08 07130 01 0000 110</t>
  </si>
  <si>
    <t>000 1 08 07110 01 0000 110</t>
  </si>
  <si>
    <t>000 1 08 07100 01 0000 110</t>
  </si>
  <si>
    <t>000 1 08 07010 01 0000 110</t>
  </si>
  <si>
    <t>000 1 08 07020 01 0000 110</t>
  </si>
  <si>
    <t>000 1 08 07082 01 0000 110</t>
  </si>
  <si>
    <t>000 1 08 07340 01 0000 110</t>
  </si>
  <si>
    <t>000 1 08 07380 01 0000 110</t>
  </si>
  <si>
    <t>000 1 08 07390 01 0000 110</t>
  </si>
  <si>
    <t>000 1 08 07120 01 0000 110</t>
  </si>
  <si>
    <t xml:space="preserve">000 1 09 03025 00 0000 110 </t>
  </si>
  <si>
    <t xml:space="preserve">000 1 09 03023 01 0000 110 </t>
  </si>
  <si>
    <t>Платежи за добычу других полезных ископаемых</t>
  </si>
  <si>
    <t>182 1 09 03025 01 1000 110</t>
  </si>
  <si>
    <t>Плата за размещение твердых коммунальных отходов</t>
  </si>
  <si>
    <t>048 1 12 01042 01 6000 120</t>
  </si>
  <si>
    <t>130 1 12 02012 01 0000 120</t>
  </si>
  <si>
    <t>130 1 12 02052 01 0000 120</t>
  </si>
  <si>
    <t>130 1 12 02102 02 0000 120</t>
  </si>
  <si>
    <t>162 1 13 02992 02 0000 130</t>
  </si>
  <si>
    <t>006 1 14 02022 02 0000 440</t>
  </si>
  <si>
    <t>000 1 14 02023 02 0000 410</t>
  </si>
  <si>
    <t>023 1 15 02020 02 0000 140</t>
  </si>
  <si>
    <t>130 1 16 25086 02 0000 140</t>
  </si>
  <si>
    <t>026 1 16 32000 02 0000 140</t>
  </si>
  <si>
    <t>041 1 16 33020 02 0000 140</t>
  </si>
  <si>
    <t>130 1 16 33020 02 0000 140</t>
  </si>
  <si>
    <t>036 1 16 90020 02 0000 140</t>
  </si>
  <si>
    <t>105 1 16 90020 02 0000 140</t>
  </si>
  <si>
    <t>123 1 16 90020 02 0000 140</t>
  </si>
  <si>
    <t>136 1 16 90020 02 0000 140</t>
  </si>
  <si>
    <t>199 1 16 90020 02 0000 140</t>
  </si>
  <si>
    <t>001 1 17 01020 02 0000 180</t>
  </si>
  <si>
    <t>105 1 17 01020 02 0000 180</t>
  </si>
  <si>
    <t>120 1 17 01020 02 0000 180</t>
  </si>
  <si>
    <t>127 1 17 01020 02 0000 180</t>
  </si>
  <si>
    <t>130 1 17 01020 02 0000 180</t>
  </si>
  <si>
    <t>131 1 17 01020 02 0000 180</t>
  </si>
  <si>
    <t>162 1 17 01020 02 0000 180</t>
  </si>
  <si>
    <t>194 1 17 01020 02 0000 180</t>
  </si>
  <si>
    <t>130 1 17 05020 02 0000 180</t>
  </si>
  <si>
    <t>181  2  02  15001  02  0000 151</t>
  </si>
  <si>
    <t>181  2  02  15002  02  0000 151</t>
  </si>
  <si>
    <t>Дотации бюджетам субъектов Российской Федерации на поддержку мер по обеспечению сбалансированности бюджетов</t>
  </si>
  <si>
    <t>181  2  02  15009  02  0000 151</t>
  </si>
  <si>
    <t>127  2  02  20051  02  0000 151</t>
  </si>
  <si>
    <t>000  2  02  20077  02  0000 151</t>
  </si>
  <si>
    <t>036  2  02  20077  02  0000 151</t>
  </si>
  <si>
    <t>123  2  02  20077  02  0000 151</t>
  </si>
  <si>
    <t>127  2  02  20077  02  0000 151</t>
  </si>
  <si>
    <t>176  2  02  20077  02  0000 151</t>
  </si>
  <si>
    <t>023  2  02  23009  02  0000 151</t>
  </si>
  <si>
    <t>Субсидии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</si>
  <si>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124  2  02  25021  02  0000 151</t>
  </si>
  <si>
    <t>000  2  02  25027  02  0000 151</t>
  </si>
  <si>
    <t>023  2  02  25027  02  0000 151</t>
  </si>
  <si>
    <t>136  2  02  25027  02  0000 151</t>
  </si>
  <si>
    <t>136  2  02  25066  02  0000 151</t>
  </si>
  <si>
    <t>023  2  02  25082  02  0000 151</t>
  </si>
  <si>
    <t>023  2  02  25086  02  0000 151</t>
  </si>
  <si>
    <t>136  2  02  25097  02  0000 151</t>
  </si>
  <si>
    <t>023  2  02  25198  02  0000 151</t>
  </si>
  <si>
    <t>Субсидии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</si>
  <si>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023  2  02  25209  02  0000 151</t>
  </si>
  <si>
    <t>126  2  02  25382  02  0000 151</t>
  </si>
  <si>
    <t>126  2  02  25402  02  0000 151</t>
  </si>
  <si>
    <t>023  2  02  25462  02  0000 151</t>
  </si>
  <si>
    <t>131  2  02  25466  02  0000 151</t>
  </si>
  <si>
    <t>131  2  02  25467  02  0000 151</t>
  </si>
  <si>
    <t>023  2  02  25478  02  0000 151</t>
  </si>
  <si>
    <t>124  2  02  25497  02  0000 151</t>
  </si>
  <si>
    <t>105  2  02  25516  02  0000 151</t>
  </si>
  <si>
    <t>131  2  02  25517  02  0000 151</t>
  </si>
  <si>
    <t>131  2  02  25519  02  0000 151</t>
  </si>
  <si>
    <t>136  2  02  25520  02  0000 151</t>
  </si>
  <si>
    <t>136  2  02  25525  02  0000 151</t>
  </si>
  <si>
    <t>026  2  02  25527  02  0000 151</t>
  </si>
  <si>
    <t>136  2  02  25533  02  0000 151</t>
  </si>
  <si>
    <t>136  2  02  25538  02  0000 151</t>
  </si>
  <si>
    <t>136  2  02  25539  02  0000 151</t>
  </si>
  <si>
    <t>036  2  02  25541  02  0000 151</t>
  </si>
  <si>
    <t>036  2  02  25542  02  0000 151</t>
  </si>
  <si>
    <t>036  2  02  25543  02  0000 151</t>
  </si>
  <si>
    <t>036  2  02  25544  02  0000 151</t>
  </si>
  <si>
    <t>210  2  02  25555  02  0000 151</t>
  </si>
  <si>
    <t>210  2  02  25560  02  0000 151</t>
  </si>
  <si>
    <t>036  2  02  25567  02  0000 151</t>
  </si>
  <si>
    <t>036  2  02  25568  02  0000 151</t>
  </si>
  <si>
    <t>126  2  02  25674  02  0000 151</t>
  </si>
  <si>
    <t>Субсидии бюджетам субъектов Российской Федерации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t>
  </si>
  <si>
    <t>181  2  02  35118  02  0000 151</t>
  </si>
  <si>
    <t>205  2  02  35120  02  0000 151</t>
  </si>
  <si>
    <t>130  2  02  35128  02  0000 151</t>
  </si>
  <si>
    <t>130  2  02  35129  02  0000 151</t>
  </si>
  <si>
    <t>124  2  02  35134  02  0000 151</t>
  </si>
  <si>
    <t>124  2  02  35135  02  0000 151</t>
  </si>
  <si>
    <t>023  2  02  35137  02  0000 151</t>
  </si>
  <si>
    <t>124  2  02  35176  02  0000 151</t>
  </si>
  <si>
    <t>023  2  02  35220  02  0000 151</t>
  </si>
  <si>
    <t>023  2  02  35240  02  0000 151</t>
  </si>
  <si>
    <t>023  2  02  35250  02  0000 151</t>
  </si>
  <si>
    <t>023  2  02  35260  02  0000 151</t>
  </si>
  <si>
    <t>023  2  02  35270  02  0000 151</t>
  </si>
  <si>
    <t>023  2  02  35280  02  0000 151</t>
  </si>
  <si>
    <t>023  2  02  35290  02  0000 151</t>
  </si>
  <si>
    <t>023  2  02  35380  02  0000 151</t>
  </si>
  <si>
    <t>126  2  02  35460  02  0000 151</t>
  </si>
  <si>
    <t>124  2  02  35485  02  0000 151</t>
  </si>
  <si>
    <t>023  2  02  35573  02  0000 151</t>
  </si>
  <si>
    <t>181  2  02  35900  02  0000 151</t>
  </si>
  <si>
    <t>Иные межбюджетные трансферты</t>
  </si>
  <si>
    <t>006  2  02  45141  02  0000 151</t>
  </si>
  <si>
    <t>001  2  02  45142  02  0000 151</t>
  </si>
  <si>
    <t>006  2  02  45142  02  0000 151</t>
  </si>
  <si>
    <t>136  2  02  45159  02  0000 151</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</si>
  <si>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</si>
  <si>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126  2  02  45161  02  0000 151</t>
  </si>
  <si>
    <t>176  2  02  45390  02  0000 151</t>
  </si>
  <si>
    <t>123  2  02  45477  02  0000 151</t>
  </si>
  <si>
    <t>Межбюджетные трансферты, передаваемые бюджетам субъектов Российской Федерации на возмещение затрат по созданию, модернизации и (или) реконструкции объектов инфраструктуры индустриальных парков или промышленных технопарков</t>
  </si>
  <si>
    <t>126  2  02  49001  02  0000 151</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</si>
  <si>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</si>
  <si>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023  2  02  49010  02  0000 151</t>
  </si>
  <si>
    <t>124  2  02  49999  02  0000 151</t>
  </si>
  <si>
    <t>Прочие межбюджетные трансферты, передаваемые бюджетам субъектов Российской Федерации</t>
  </si>
  <si>
    <t>210  2  03  02030  02  0000 180</t>
  </si>
  <si>
    <t>210  2  03  02080  02  0000 180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</si>
  <si>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</si>
  <si>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036  2  18  25018  02  0000 151</t>
  </si>
  <si>
    <t>026  2  18  25527  02  0000 151</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</si>
  <si>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из бюджетов муниципальных образований</t>
  </si>
  <si>
    <t>210  2  18  25555  02  0000 151</t>
  </si>
  <si>
    <t>023  2  18  60010  02  0000 151</t>
  </si>
  <si>
    <t>105  2  18  60010  02  0000 151</t>
  </si>
  <si>
    <t>115  2  18  60010  02  0000 151</t>
  </si>
  <si>
    <t>124  2  18  60010  02  0000 151</t>
  </si>
  <si>
    <t>127  2  18  60010  02  0000 151</t>
  </si>
  <si>
    <t>131  2  18  60010  02  0000 151</t>
  </si>
  <si>
    <t>136  2  18  60010  02  0000 151</t>
  </si>
  <si>
    <t>176  2  18  60010  02  0000 151</t>
  </si>
  <si>
    <t>181  2  18  60010  02  0000 151</t>
  </si>
  <si>
    <t>194  2  18  60010  02  0000 151</t>
  </si>
  <si>
    <t>205  2  18  60010  02  0000 151</t>
  </si>
  <si>
    <t>210  2  18  60010  02  0000 151</t>
  </si>
  <si>
    <t>023  2  18  02010  02  0000 180</t>
  </si>
  <si>
    <t>124  2  18  02010  02  0000 180</t>
  </si>
  <si>
    <t>126  2  18  02010  02  0000 180</t>
  </si>
  <si>
    <t>131  2  18  02010  02  0000 180</t>
  </si>
  <si>
    <t>136  2  18  02010  02  0000 180</t>
  </si>
  <si>
    <t>176  2  18  02010  02  0000 180</t>
  </si>
  <si>
    <t>023  2  18  02020  02  0000 180</t>
  </si>
  <si>
    <t>123  2  18  02020  02  0000 180</t>
  </si>
  <si>
    <t>127  2  18  02020  02  0000 180</t>
  </si>
  <si>
    <t>131  2  18  02020  02  0000 180</t>
  </si>
  <si>
    <t>136  2  18  02020  02  0000 180</t>
  </si>
  <si>
    <t>026  2  18  02030  02  0000 180</t>
  </si>
  <si>
    <t>036  2  18  02030  02  0000 180</t>
  </si>
  <si>
    <t>127  2  18  02030  02  0000 180</t>
  </si>
  <si>
    <t>036  2  19  25018  02  0000 151</t>
  </si>
  <si>
    <t>036  2  19  25031  02  0000 151</t>
  </si>
  <si>
    <t>Возврат остатков субсидий на возмещение части затрат на приобретение элитных семян из бюджетов субъектов Российской Федерации</t>
  </si>
  <si>
    <t>036  2  19  25039  02  0000 151</t>
  </si>
  <si>
    <t>Возврат остатков субсидий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 из бюджетов субъектов Российской Федерации</t>
  </si>
  <si>
    <t>036  2  19  25040  02  0000 151</t>
  </si>
  <si>
    <t>Возврат остатков субсидий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 из бюджетов субъектов Российской Федерации</t>
  </si>
  <si>
    <t>036  2  19  25042  02  0000 151</t>
  </si>
  <si>
    <t>Возврат остатков субсидий на поддержку племенного животноводства из бюджетов субъектов Российской Федерации</t>
  </si>
  <si>
    <t>036  2  19  25043  02  0000 151</t>
  </si>
  <si>
    <t>Возврат остатков субсидий на 1 килограмм реализованного и (или) отгруженного на собственную переработку молока из бюджетов субъектов Российской Федерации</t>
  </si>
  <si>
    <t>036  2  19  25048  02  0000 151</t>
  </si>
  <si>
    <t>Возврат остатков субсидий на возмещение части процентной ставки по инвестиционным кредитам (займам) на развитие животноводства, переработки и развитие инфраструктуры и логистического обеспечения рынков продукции животноводства из бюджетов субъектов Российской Федерации</t>
  </si>
  <si>
    <t>036  2  19  25051  02  0000 151</t>
  </si>
  <si>
    <t>Возврат остатков субсидий на поддержку экономически значимых региональных программ по развитию мясного скотоводства из бюджетов субъектов Российской Федерации</t>
  </si>
  <si>
    <t>023  2  19  25082  02  0000 151</t>
  </si>
  <si>
    <t>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</si>
  <si>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023  2  19  25086  02  0000 151</t>
  </si>
  <si>
    <t>036  2  19  25442  02  0000 151</t>
  </si>
  <si>
    <t>Возврат остатков субсидий на возмещение части прямых понесенных затрат на создание и модернизацию объектов животноводческих комплексов молочного направления (молочных ферм), а также на приобретение техники и оборудования на цели предоставления субсидии, из бюджетов субъектов Российской Федерации</t>
  </si>
  <si>
    <t>023  2  19  25462  02  0000 151</t>
  </si>
  <si>
    <t>136  2  19  25498  02  0000 151</t>
  </si>
  <si>
    <t>026  2  19  25527  02  0000 151</t>
  </si>
  <si>
    <t>036  2  19  25541  02  0000 151</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</si>
  <si>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</si>
  <si>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036  2  19  25543  02  0000 151</t>
  </si>
  <si>
    <t>210  2  19  25555  02  0000 151</t>
  </si>
  <si>
    <t>181  2  19  35118  02  0000 151</t>
  </si>
  <si>
    <t>023  2  19  35137  02  0000 151</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</si>
  <si>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</si>
  <si>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023  2  19  35220  02  0000 151</t>
  </si>
  <si>
    <t>023  2  19  35250  02  0000 151</t>
  </si>
  <si>
    <t>023  2  19  35260  02  0000 151</t>
  </si>
  <si>
    <t>Возврат остатков субвенций на выплату единовременного пособия при всех формах устройства детей, лишенных родительского попечения, в семью из бюджетов субъектов Российской Федерации</t>
  </si>
  <si>
    <t>023  2  19  35290  02  0000 151</t>
  </si>
  <si>
    <t>023  2  19  35380  02  0000 151</t>
  </si>
  <si>
    <t>181  2  19  35900  02  0000 151</t>
  </si>
  <si>
    <t>126  2  19  51360  02  0000 151</t>
  </si>
  <si>
    <t>023  2  19  90000  02  0000 151</t>
  </si>
  <si>
    <t>124  2  19  90000  02  0000 151</t>
  </si>
  <si>
    <t>188 1 08 07141 01 0000 110</t>
  </si>
  <si>
    <t>Акцизы на алкогольную продукцию с объемной долей этилового спирта до 9 процентов включительно, в том числе напитки, изготавливаемые на основе пива, произведенные с добавлением спирта этилового (за исключением пива, вин натуральных, в том числе шампанских, игристых, газированных, шипучих, натуральных напитков с объемной долей этилового спирта не более 6 процентов объема готовой продукции, изготовленных из виноматериалов, произведенных без добавления спирта этилового), производимую на территории Российской Федерации</t>
  </si>
  <si>
    <t>182 1 03 02130 01 0000 110</t>
  </si>
  <si>
    <t>Плата за предоставление сведений, содержащихся в государственном адресном реестре</t>
  </si>
  <si>
    <t>128 1 13 02992 02 0000 130</t>
  </si>
  <si>
    <t>183 1 13 02992 02 0000 130</t>
  </si>
  <si>
    <t>199 1 13 02992 02 0000 130</t>
  </si>
  <si>
    <t>176 1 16 23021 02 0000 140</t>
  </si>
  <si>
    <t>176 1 16 30020 01 0000 140</t>
  </si>
  <si>
    <t>131 1 16 32000 02 0000 140</t>
  </si>
  <si>
    <t>124 1 16 33020 02 0000 140</t>
  </si>
  <si>
    <t>183 1 16 90020 02 0000 140</t>
  </si>
  <si>
    <t>205 1 17 01020 02 0000 180</t>
  </si>
  <si>
    <t>000 1 08 07141 01 0000 110</t>
  </si>
  <si>
    <t>000 1 08 07400 01 0000 110</t>
  </si>
  <si>
    <t xml:space="preserve">000 1 09 03020 00 0000 110 </t>
  </si>
  <si>
    <t xml:space="preserve">Платежи за добычу полезных ископаемых </t>
  </si>
  <si>
    <t>000 1 13 01060 01 0000 130</t>
  </si>
  <si>
    <t>182 1 13 01060 01 0000 130</t>
  </si>
  <si>
    <t>000 1 14 02022 02 0000 440</t>
  </si>
  <si>
    <t>000 1 14 02020 02 0000 440</t>
  </si>
  <si>
    <t>181  2  02  15213  02  0000 151</t>
  </si>
  <si>
    <t>000  2  02  45142  02  0000 151</t>
  </si>
  <si>
    <t>023  2  19  25238  02  0000 151</t>
  </si>
  <si>
    <t>023  2  19  35270  02  0000 151</t>
  </si>
  <si>
    <t>Кассовое исполнение  2018 года</t>
  </si>
  <si>
    <t>% исполнения к  уточненному кассовому плану за 2018 год</t>
  </si>
  <si>
    <t>Исполнение доходов областного бюджета Новосибирской области по кодам классификации доходов бюджетов за  2018 год</t>
  </si>
  <si>
    <t>182  1  08  07310  01  0000 110</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</si>
  <si>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</si>
  <si>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Государственная пошлина за повторную выдачу свидетельства о постановке на учет в налоговом органе</t>
  </si>
  <si>
    <t>000 1 08 07310 01 0000 110</t>
  </si>
  <si>
    <t>182  1  09  06030  02  0000 110</t>
  </si>
  <si>
    <t>000  1  09  06030  02  0000 110</t>
  </si>
  <si>
    <t>Прочие налоги и сборы</t>
  </si>
  <si>
    <t>124  1  11  09064  01  0000 120</t>
  </si>
  <si>
    <t>Плата за пользование пространственными данными и материалами, не являющимися объектами авторского права, содержащимися в региональных фондах пространственных данных</t>
  </si>
  <si>
    <t>023  1  16  23021  02  0000 140</t>
  </si>
  <si>
    <t>124  1  16  23021  02  0000 140</t>
  </si>
  <si>
    <t>127  1  16  23021  02  0000 140</t>
  </si>
  <si>
    <t>023  1  16  33020  02  0000 140</t>
  </si>
  <si>
    <t>181  1  16  33020  02  0000 140</t>
  </si>
  <si>
    <t>162  1  16  90020  02  0000 140</t>
  </si>
  <si>
    <t>318  1  16  90020  02  0000 140</t>
  </si>
  <si>
    <t xml:space="preserve">000 2 00 00000 00 0000 000
</t>
  </si>
  <si>
    <t xml:space="preserve">000 2 02 00000 00 0000 000
</t>
  </si>
  <si>
    <t xml:space="preserve">000 2 02 10000 00 0000 000
</t>
  </si>
  <si>
    <t>Дотации на выравнивание бюджетной обеспеченности</t>
  </si>
  <si>
    <t>Дотации бюджетам субъектов Российской Федерации в целях стимулирования роста налогового потенциала по налогу на прибыль организаций</t>
  </si>
  <si>
    <t>181  2  02  15311  02  0000 151</t>
  </si>
  <si>
    <t>Дотации бюджетам субъектов Российской Федерации на поддержку мер по обеспечению сбалансированности бюджетов субъектов Российской Федерации в целях реализации проектов создания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</si>
  <si>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181  2  02  15549  02  0000 151</t>
  </si>
  <si>
    <t>Дотации бюджетам субъектов Российской Федерации за достижение наивысших темпов роста налогового потенциала</t>
  </si>
  <si>
    <t xml:space="preserve">000 2 02 20000 00 0000 000
</t>
  </si>
  <si>
    <t>Субсидии бюджетам бюджетной системы Российской Федерации</t>
  </si>
  <si>
    <t xml:space="preserve">000 2 02 30000 00 0000 000
</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</si>
  <si>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</si>
  <si>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000  2  02  40000  00  0000 000</t>
  </si>
  <si>
    <t>036  2  02  45433  02  0000 151</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</si>
  <si>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</si>
  <si>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036  2  02  45472  02  0000 151</t>
  </si>
  <si>
    <t>Межбюджетные трансферты, передаваемые бюджетам субъектов Российской Федерации на возмещение части прямых понесенных затрат на создание и (или) модернизацию объектов агропромышленного комплекса</t>
  </si>
  <si>
    <t>000  2  02  49001  02  0000 151</t>
  </si>
  <si>
    <t>023  2  02  49001  02  0000 151</t>
  </si>
  <si>
    <t>000  2  03  00000  00  0000 000</t>
  </si>
  <si>
    <t>210  2  03  02040  02  0000 180</t>
  </si>
  <si>
    <t>Безвозмездные поступления в бюджеты субъектов Российской Федерации от государственной корпорации Фонд содействия реформированию жилищно-коммунального хозяйства на обеспечение мероприятий по переселению граждан из аварийного жилищного фонда</t>
  </si>
  <si>
    <t>000  2  07  00000  00  0000 000</t>
  </si>
  <si>
    <t>ПРОЧИЕ БЕЗВОЗМЕЗДНЫЕ ПОСТУПЛЕНИЯ</t>
  </si>
  <si>
    <t>124  2  07  02030  02  0000 180</t>
  </si>
  <si>
    <t>Прочие безвозмездные поступления в бюджеты субъектов Российской Федерации</t>
  </si>
  <si>
    <t>000  2  18  00000  00  0000 000</t>
  </si>
  <si>
    <t>000  2  18 00000  00  0000 151</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</si>
  <si>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</si>
  <si>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181  2  18  35118  02  0000 151</t>
  </si>
  <si>
    <t>Доходы бюджетов субъектов Российской Федерации от возврата остатков субвенций на осуществление первичного воинского учета на территориях, где отсутствуют военные комиссариаты из бюджетов муниципальных образований</t>
  </si>
  <si>
    <t>130  2  18  60010  02  0000 151</t>
  </si>
  <si>
    <t>000  2  18 00000  00  0000 180</t>
  </si>
  <si>
    <t>Доходы бюджетов бюджетной системы Российской Федерации от возврата организациями остатков субсидий прошлых лет</t>
  </si>
  <si>
    <t>000  2  19 00000  00  0000 151</t>
  </si>
  <si>
    <t>181  2  19  25064  02  0000 151</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</si>
  <si>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</si>
  <si>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</si>
  <si>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127  2  19  25495  02  0000 151</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</si>
  <si>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</si>
  <si>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</si>
  <si>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126  2  19  45172  02  0000 151</t>
  </si>
  <si>
    <t>Возврат остатков иных межбюджетных трансфертов за счет резервного фонда Президента Российской Федерации из бюджетов субъектов Российской Федерации</t>
  </si>
  <si>
    <t>131  2  19  45612  02  0000 151</t>
  </si>
  <si>
    <t>Возврат остатков иных межбюджетных трансфертов за счет средств резервного фонда Президента Российской Федерации на капитальный ремонт зданий из бюджетов субъектов Российской Федерации</t>
  </si>
  <si>
    <t>127  2  19  45633  02  0000 151</t>
  </si>
  <si>
    <t>Возврат остатков иных межбюджетных трансфертов на капитальный ремонт зданий и приобретение оборудования за счет средств резервного фонда Президента Российской Федерации из бюджетов субъектов Российской Федерации</t>
  </si>
  <si>
    <t>130  2  19  90000  02  0000 151</t>
  </si>
  <si>
    <t>ВСЕГО ДОХОДОВ</t>
  </si>
  <si>
    <t xml:space="preserve">Утверждено Законом Новосибирской области  от 12.12.2017 № 234-ОЗ
"Об областном бюджете Новосибирской области на 2018 год и плановый период 2019 и 2020 годов" </t>
  </si>
  <si>
    <t>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</si>
</sst>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
    <numFmt numFmtId="166" formatCode="#,##0.0;[Red]\-#,##0.0;0.0"/>
    <numFmt numFmtId="167" formatCode="000\ \ 0\ \ 00\ \ 00000\ \ 00\ \ 0000\ 000"/>
  </numFmts>
  <fonts count="27" x14ac:knownFonts="1">
    <font>
      <sz val="11"/>
      <color theme="1"/>
      <name val="Calibri"/>
      <family val="2"/>
      <charset val="204"/>
      <scheme val="minor"/>
    </font>
    <font>
      <sz val="10"/>
      <name val="Arial"/>
      <family val="2"/>
      <charset val="204"/>
    </font>
    <font>
      <sz val="8"/>
      <name val="Arial"/>
      <family val="2"/>
      <charset val="204"/>
    </font>
    <font>
      <sz val="10"/>
      <name val="Times New Roman Cyr"/>
      <family val="1"/>
      <charset val="204"/>
    </font>
    <font>
      <sz val="10"/>
      <name val="Times New Roman"/>
      <family val="1"/>
      <charset val="204"/>
    </font>
    <font>
      <b/>
      <sz val="12"/>
      <name val="Times New Roman Cyr"/>
      <family val="1"/>
      <charset val="204"/>
    </font>
    <font>
      <sz val="10"/>
      <name val="Times New Roman Cyr"/>
      <charset val="204"/>
    </font>
    <font>
      <b/>
      <sz val="10"/>
      <name val="Times New Roman Cyr"/>
      <charset val="204"/>
    </font>
    <font>
      <sz val="10"/>
      <color indexed="8"/>
      <name val="Times New Roman Cyr"/>
      <charset val="204"/>
    </font>
    <font>
      <b/>
      <sz val="10"/>
      <color indexed="8"/>
      <name val="Times New Roman Cyr"/>
      <charset val="204"/>
    </font>
    <font>
      <b/>
      <sz val="10"/>
      <name val="Times New Roman"/>
      <family val="1"/>
      <charset val="204"/>
    </font>
    <font>
      <sz val="10"/>
      <color indexed="8"/>
      <name val="Times New Roman Cyr"/>
      <family val="1"/>
      <charset val="204"/>
    </font>
    <font>
      <b/>
      <sz val="10"/>
      <color indexed="8"/>
      <name val="Times New Roman Cyr"/>
      <family val="1"/>
      <charset val="204"/>
    </font>
    <font>
      <sz val="10"/>
      <name val="Arial"/>
      <family val="2"/>
      <charset val="204"/>
    </font>
    <font>
      <sz val="10"/>
      <name val="Arial Cyr"/>
      <charset val="204"/>
    </font>
    <font>
      <sz val="10"/>
      <name val="Arial"/>
      <family val="2"/>
      <charset val="204"/>
    </font>
    <font>
      <sz val="10"/>
      <name val="Arial"/>
      <family val="2"/>
      <charset val="204"/>
    </font>
    <font>
      <b/>
      <sz val="10"/>
      <name val="Times New Roman Cyr"/>
      <family val="1"/>
      <charset val="204"/>
    </font>
    <font>
      <b/>
      <sz val="10"/>
      <name val="Arial"/>
      <family val="2"/>
      <charset val="204"/>
    </font>
    <font>
      <sz val="10"/>
      <name val="Arial"/>
      <family val="2"/>
      <charset val="204"/>
    </font>
    <font>
      <sz val="10"/>
      <color rgb="FFFF0000"/>
      <name val="Arial"/>
      <family val="2"/>
      <charset val="204"/>
    </font>
    <font>
      <sz val="10"/>
      <name val="Arial"/>
      <family val="2"/>
      <charset val="204"/>
    </font>
    <font>
      <b/>
      <sz val="10"/>
      <color indexed="8"/>
      <name val="Times New Roman"/>
      <family val="1"/>
      <charset val="204"/>
    </font>
    <font>
      <sz val="11"/>
      <color theme="1"/>
      <name val="Calibri"/>
      <family val="2"/>
      <charset val="204"/>
      <scheme val="minor"/>
    </font>
    <font>
      <sz val="10"/>
      <color theme="1"/>
      <name val="Times New Roman Cyr"/>
      <family val="1"/>
      <charset val="204"/>
    </font>
    <font>
      <sz val="10"/>
      <color theme="1"/>
      <name val="Times New Roman Cyr"/>
      <charset val="204"/>
    </font>
    <font>
      <sz val="10"/>
      <color theme="1"/>
      <name val="Times New Roman"/>
      <family val="1"/>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s>
  <cellStyleXfs count="12">
    <xf numFmtId="0" fontId="0" fillId="0" borderId="0"/>
    <xf numFmtId="0" fontId="1" fillId="0" borderId="0"/>
    <xf numFmtId="0" fontId="13" fillId="0" borderId="0"/>
    <xf numFmtId="0" fontId="4" fillId="0" borderId="0"/>
    <xf numFmtId="0" fontId="14" fillId="0" borderId="0"/>
    <xf numFmtId="0" fontId="13" fillId="0" borderId="0"/>
    <xf numFmtId="0" fontId="15" fillId="0" borderId="0"/>
    <xf numFmtId="0" fontId="16" fillId="0" borderId="0"/>
    <xf numFmtId="0" fontId="4" fillId="0" borderId="0"/>
    <xf numFmtId="0" fontId="19" fillId="0" borderId="0"/>
    <xf numFmtId="0" fontId="21" fillId="0" borderId="0"/>
    <xf numFmtId="9" fontId="23" fillId="0" borderId="0" applyFont="0" applyFill="0" applyBorder="0" applyAlignment="0" applyProtection="0"/>
  </cellStyleXfs>
  <cellXfs count="101">
    <xf numFmtId="0" fontId="0" fillId="0" borderId="0" xfId="0"/>
    <xf numFmtId="0" fontId="1" fillId="0" borderId="0" xfId="1" applyFill="1" applyAlignment="1"/>
    <xf numFmtId="0" fontId="10" fillId="0" borderId="1" xfId="1" applyNumberFormat="1" applyFont="1" applyFill="1" applyBorder="1" applyAlignment="1" applyProtection="1">
      <alignment horizontal="left" vertical="top" wrapText="1"/>
      <protection hidden="1"/>
    </xf>
    <xf numFmtId="0" fontId="18" fillId="0" borderId="0" xfId="1" applyFont="1" applyFill="1" applyAlignment="1"/>
    <xf numFmtId="49" fontId="9" fillId="0" borderId="3" xfId="0" applyNumberFormat="1" applyFont="1" applyFill="1" applyBorder="1" applyAlignment="1">
      <alignment horizontal="center" vertical="top" wrapText="1"/>
    </xf>
    <xf numFmtId="49" fontId="12" fillId="0" borderId="3" xfId="0" applyNumberFormat="1" applyFont="1" applyFill="1" applyBorder="1" applyAlignment="1">
      <alignment horizontal="center" vertical="top" wrapText="1"/>
    </xf>
    <xf numFmtId="49" fontId="11" fillId="0" borderId="3" xfId="0" applyNumberFormat="1" applyFont="1" applyFill="1" applyBorder="1" applyAlignment="1">
      <alignment horizontal="center" vertical="top" wrapText="1"/>
    </xf>
    <xf numFmtId="0" fontId="4" fillId="0" borderId="3" xfId="1" applyNumberFormat="1" applyFont="1" applyFill="1" applyBorder="1" applyAlignment="1" applyProtection="1">
      <alignment horizontal="center" vertical="top"/>
      <protection hidden="1"/>
    </xf>
    <xf numFmtId="49" fontId="4" fillId="0" borderId="3" xfId="1" applyNumberFormat="1" applyFont="1" applyFill="1" applyBorder="1" applyAlignment="1" applyProtection="1">
      <alignment horizontal="center" vertical="top"/>
      <protection hidden="1"/>
    </xf>
    <xf numFmtId="49" fontId="3" fillId="0" borderId="3" xfId="0" applyNumberFormat="1" applyFont="1" applyFill="1" applyBorder="1" applyAlignment="1">
      <alignment horizontal="center" vertical="top" wrapText="1"/>
    </xf>
    <xf numFmtId="49" fontId="6" fillId="0" borderId="3" xfId="0" applyNumberFormat="1" applyFont="1" applyFill="1" applyBorder="1" applyAlignment="1">
      <alignment horizontal="center" vertical="top" wrapText="1"/>
    </xf>
    <xf numFmtId="49" fontId="8" fillId="0" borderId="3" xfId="0" applyNumberFormat="1" applyFont="1" applyFill="1" applyBorder="1" applyAlignment="1">
      <alignment horizontal="center" vertical="top" wrapText="1"/>
    </xf>
    <xf numFmtId="49" fontId="10" fillId="0" borderId="3" xfId="1" applyNumberFormat="1" applyFont="1" applyFill="1" applyBorder="1" applyAlignment="1" applyProtection="1">
      <alignment horizontal="center" vertical="top"/>
      <protection hidden="1"/>
    </xf>
    <xf numFmtId="0" fontId="9" fillId="0" borderId="1" xfId="0" applyFont="1" applyFill="1" applyBorder="1" applyAlignment="1">
      <alignment horizontal="left" vertical="top" wrapText="1"/>
    </xf>
    <xf numFmtId="0" fontId="12" fillId="0" borderId="1" xfId="0" applyFont="1" applyFill="1" applyBorder="1" applyAlignment="1">
      <alignment horizontal="left" vertical="top" wrapText="1"/>
    </xf>
    <xf numFmtId="0" fontId="11" fillId="0" borderId="1" xfId="0" applyFont="1" applyFill="1" applyBorder="1" applyAlignment="1">
      <alignment horizontal="left" vertical="top" wrapText="1"/>
    </xf>
    <xf numFmtId="0" fontId="8" fillId="0" borderId="1" xfId="0" applyFont="1" applyFill="1" applyBorder="1" applyAlignment="1">
      <alignment horizontal="left" vertical="top" wrapText="1"/>
    </xf>
    <xf numFmtId="0" fontId="6" fillId="0" borderId="1" xfId="0" applyFont="1" applyFill="1" applyBorder="1" applyAlignment="1">
      <alignment horizontal="left" vertical="top" wrapText="1"/>
    </xf>
    <xf numFmtId="0" fontId="1" fillId="0" borderId="0" xfId="1" applyNumberFormat="1" applyFont="1" applyFill="1" applyAlignment="1" applyProtection="1">
      <protection hidden="1"/>
    </xf>
    <xf numFmtId="0" fontId="1" fillId="0" borderId="0" xfId="1" applyFill="1" applyProtection="1">
      <protection hidden="1"/>
    </xf>
    <xf numFmtId="0" fontId="3" fillId="0" borderId="0" xfId="0" applyFont="1" applyFill="1"/>
    <xf numFmtId="0" fontId="4" fillId="0" borderId="0" xfId="0" applyFont="1" applyFill="1" applyAlignment="1">
      <alignment horizontal="right"/>
    </xf>
    <xf numFmtId="0" fontId="1" fillId="0" borderId="0" xfId="1" applyFill="1"/>
    <xf numFmtId="0" fontId="2" fillId="0" borderId="0" xfId="1" applyNumberFormat="1" applyFont="1" applyFill="1" applyAlignment="1" applyProtection="1">
      <protection hidden="1"/>
    </xf>
    <xf numFmtId="164" fontId="10" fillId="0" borderId="1" xfId="1" applyNumberFormat="1" applyFont="1" applyFill="1" applyBorder="1" applyAlignment="1">
      <alignment horizontal="right"/>
    </xf>
    <xf numFmtId="164" fontId="4" fillId="0" borderId="1" xfId="1" applyNumberFormat="1" applyFont="1" applyFill="1" applyBorder="1" applyAlignment="1">
      <alignment horizontal="right"/>
    </xf>
    <xf numFmtId="165" fontId="4" fillId="0" borderId="1" xfId="1" applyNumberFormat="1" applyFont="1" applyFill="1" applyBorder="1" applyAlignment="1" applyProtection="1">
      <alignment horizontal="right"/>
      <protection hidden="1"/>
    </xf>
    <xf numFmtId="0" fontId="20" fillId="0" borderId="0" xfId="1" applyFont="1" applyFill="1" applyAlignment="1"/>
    <xf numFmtId="0" fontId="1" fillId="0" borderId="0" xfId="1" applyFont="1" applyFill="1" applyAlignment="1"/>
    <xf numFmtId="49" fontId="3" fillId="0" borderId="6" xfId="0" applyNumberFormat="1" applyFont="1" applyFill="1" applyBorder="1" applyAlignment="1">
      <alignment horizontal="center" vertical="top" wrapText="1"/>
    </xf>
    <xf numFmtId="0" fontId="6" fillId="0" borderId="2" xfId="0" applyFont="1" applyFill="1" applyBorder="1" applyAlignment="1">
      <alignment horizontal="left" vertical="top" wrapText="1"/>
    </xf>
    <xf numFmtId="164" fontId="4" fillId="0" borderId="2" xfId="1" applyNumberFormat="1" applyFont="1" applyFill="1" applyBorder="1" applyAlignment="1">
      <alignment horizontal="right"/>
    </xf>
    <xf numFmtId="49" fontId="17" fillId="0" borderId="3" xfId="0" applyNumberFormat="1" applyFont="1" applyFill="1" applyBorder="1" applyAlignment="1">
      <alignment horizontal="center" vertical="top" wrapText="1"/>
    </xf>
    <xf numFmtId="0" fontId="17" fillId="0" borderId="1" xfId="0" applyFont="1" applyFill="1" applyBorder="1" applyAlignment="1">
      <alignment horizontal="left" vertical="top" wrapText="1"/>
    </xf>
    <xf numFmtId="0" fontId="7" fillId="0" borderId="1" xfId="0" applyFont="1" applyFill="1" applyBorder="1" applyAlignment="1">
      <alignment horizontal="left" vertical="top" wrapText="1"/>
    </xf>
    <xf numFmtId="0" fontId="6" fillId="0" borderId="0" xfId="1" applyFont="1" applyFill="1" applyAlignment="1"/>
    <xf numFmtId="0" fontId="10" fillId="0" borderId="3" xfId="1" applyNumberFormat="1" applyFont="1" applyFill="1" applyBorder="1" applyAlignment="1" applyProtection="1">
      <alignment horizontal="center" vertical="top"/>
      <protection hidden="1"/>
    </xf>
    <xf numFmtId="165" fontId="10" fillId="2" borderId="1" xfId="1" applyNumberFormat="1" applyFont="1" applyFill="1" applyBorder="1" applyAlignment="1" applyProtection="1">
      <protection hidden="1"/>
    </xf>
    <xf numFmtId="165" fontId="4" fillId="2" borderId="1" xfId="1" applyNumberFormat="1" applyFont="1" applyFill="1" applyBorder="1" applyAlignment="1" applyProtection="1">
      <protection hidden="1"/>
    </xf>
    <xf numFmtId="165" fontId="4" fillId="0" borderId="1" xfId="1" applyNumberFormat="1" applyFont="1" applyFill="1" applyBorder="1" applyAlignment="1" applyProtection="1">
      <protection hidden="1"/>
    </xf>
    <xf numFmtId="164" fontId="4" fillId="2" borderId="1" xfId="1" applyNumberFormat="1" applyFont="1" applyFill="1" applyBorder="1" applyAlignment="1" applyProtection="1">
      <protection hidden="1"/>
    </xf>
    <xf numFmtId="166" fontId="4" fillId="2" borderId="1" xfId="1" applyNumberFormat="1" applyFont="1" applyFill="1" applyBorder="1" applyAlignment="1" applyProtection="1">
      <protection hidden="1"/>
    </xf>
    <xf numFmtId="166" fontId="10" fillId="2" borderId="1" xfId="1" applyNumberFormat="1" applyFont="1" applyFill="1" applyBorder="1" applyAlignment="1" applyProtection="1">
      <protection hidden="1"/>
    </xf>
    <xf numFmtId="49" fontId="24" fillId="0" borderId="3" xfId="0" applyNumberFormat="1" applyFont="1" applyFill="1" applyBorder="1" applyAlignment="1">
      <alignment horizontal="center" vertical="top" wrapText="1"/>
    </xf>
    <xf numFmtId="0" fontId="25" fillId="0" borderId="1" xfId="0" applyFont="1" applyFill="1" applyBorder="1" applyAlignment="1">
      <alignment horizontal="left" vertical="top" wrapText="1"/>
    </xf>
    <xf numFmtId="164" fontId="26" fillId="0" borderId="1" xfId="1" applyNumberFormat="1" applyFont="1" applyFill="1" applyBorder="1" applyAlignment="1">
      <alignment horizontal="right"/>
    </xf>
    <xf numFmtId="0" fontId="4" fillId="0" borderId="1" xfId="1" applyNumberFormat="1" applyFont="1" applyFill="1" applyBorder="1" applyAlignment="1" applyProtection="1">
      <alignment horizontal="left" vertical="top" wrapText="1"/>
      <protection hidden="1"/>
    </xf>
    <xf numFmtId="49" fontId="9" fillId="2" borderId="3" xfId="0" applyNumberFormat="1" applyFont="1" applyFill="1" applyBorder="1" applyAlignment="1">
      <alignment horizontal="center" vertical="top" wrapText="1"/>
    </xf>
    <xf numFmtId="0" fontId="9" fillId="2" borderId="1" xfId="0" applyFont="1" applyFill="1" applyBorder="1" applyAlignment="1">
      <alignment horizontal="left" vertical="top" wrapText="1"/>
    </xf>
    <xf numFmtId="164" fontId="10" fillId="2" borderId="1" xfId="1" applyNumberFormat="1" applyFont="1" applyFill="1" applyBorder="1" applyAlignment="1">
      <alignment horizontal="right"/>
    </xf>
    <xf numFmtId="0" fontId="18" fillId="2" borderId="0" xfId="1" applyFont="1" applyFill="1" applyAlignment="1"/>
    <xf numFmtId="0" fontId="4" fillId="0" borderId="1" xfId="1" applyFont="1" applyFill="1" applyBorder="1" applyAlignment="1">
      <alignment wrapText="1"/>
    </xf>
    <xf numFmtId="165" fontId="10" fillId="0" borderId="5" xfId="1" applyNumberFormat="1" applyFont="1" applyFill="1" applyBorder="1" applyAlignment="1" applyProtection="1">
      <alignment horizontal="right"/>
      <protection hidden="1"/>
    </xf>
    <xf numFmtId="165" fontId="4" fillId="0" borderId="5" xfId="1" applyNumberFormat="1" applyFont="1" applyFill="1" applyBorder="1" applyAlignment="1" applyProtection="1">
      <alignment horizontal="right"/>
      <protection hidden="1"/>
    </xf>
    <xf numFmtId="165" fontId="26" fillId="0" borderId="5" xfId="1" applyNumberFormat="1" applyFont="1" applyFill="1" applyBorder="1" applyAlignment="1" applyProtection="1">
      <alignment horizontal="right"/>
      <protection hidden="1"/>
    </xf>
    <xf numFmtId="165" fontId="10" fillId="2" borderId="5" xfId="1" applyNumberFormat="1" applyFont="1" applyFill="1" applyBorder="1" applyAlignment="1" applyProtection="1">
      <alignment horizontal="right"/>
      <protection hidden="1"/>
    </xf>
    <xf numFmtId="164" fontId="4" fillId="0" borderId="5" xfId="1" applyNumberFormat="1" applyFont="1" applyFill="1" applyBorder="1" applyAlignment="1">
      <alignment horizontal="right"/>
    </xf>
    <xf numFmtId="49" fontId="9" fillId="0" borderId="8" xfId="0" applyNumberFormat="1" applyFont="1" applyFill="1" applyBorder="1" applyAlignment="1">
      <alignment horizontal="center" vertical="top" wrapText="1"/>
    </xf>
    <xf numFmtId="0" fontId="9" fillId="0" borderId="4" xfId="0" applyFont="1" applyFill="1" applyBorder="1" applyAlignment="1">
      <alignment horizontal="left" vertical="top" wrapText="1"/>
    </xf>
    <xf numFmtId="164" fontId="10" fillId="0" borderId="4" xfId="1" applyNumberFormat="1" applyFont="1" applyFill="1" applyBorder="1" applyAlignment="1">
      <alignment horizontal="right"/>
    </xf>
    <xf numFmtId="165" fontId="10" fillId="0" borderId="7" xfId="1" applyNumberFormat="1" applyFont="1" applyFill="1" applyBorder="1" applyAlignment="1" applyProtection="1">
      <alignment horizontal="right"/>
      <protection hidden="1"/>
    </xf>
    <xf numFmtId="49" fontId="8" fillId="0" borderId="6" xfId="0" applyNumberFormat="1" applyFont="1" applyFill="1" applyBorder="1" applyAlignment="1">
      <alignment horizontal="center" vertical="top" wrapText="1"/>
    </xf>
    <xf numFmtId="0" fontId="6" fillId="0" borderId="2" xfId="1" applyNumberFormat="1" applyFont="1" applyFill="1" applyBorder="1" applyAlignment="1" applyProtection="1">
      <alignment horizontal="left" vertical="top" wrapText="1"/>
      <protection hidden="1"/>
    </xf>
    <xf numFmtId="164" fontId="6" fillId="0" borderId="2" xfId="1" applyNumberFormat="1" applyFont="1" applyFill="1" applyBorder="1" applyAlignment="1">
      <alignment horizontal="right"/>
    </xf>
    <xf numFmtId="165" fontId="4" fillId="0" borderId="9" xfId="1" applyNumberFormat="1" applyFont="1" applyFill="1" applyBorder="1" applyAlignment="1" applyProtection="1">
      <alignment horizontal="right"/>
      <protection hidden="1"/>
    </xf>
    <xf numFmtId="0" fontId="10" fillId="0" borderId="1" xfId="1" applyNumberFormat="1" applyFont="1" applyFill="1" applyBorder="1" applyAlignment="1" applyProtection="1">
      <alignment vertical="center" wrapText="1"/>
      <protection hidden="1"/>
    </xf>
    <xf numFmtId="0" fontId="10" fillId="0" borderId="1" xfId="1" applyNumberFormat="1" applyFont="1" applyFill="1" applyBorder="1" applyAlignment="1" applyProtection="1">
      <alignment horizontal="justify" vertical="center" wrapText="1"/>
      <protection hidden="1"/>
    </xf>
    <xf numFmtId="0" fontId="4" fillId="0" borderId="1" xfId="1" applyNumberFormat="1" applyFont="1" applyFill="1" applyBorder="1" applyAlignment="1" applyProtection="1">
      <alignment horizontal="left" vertical="center" wrapText="1"/>
      <protection hidden="1"/>
    </xf>
    <xf numFmtId="0" fontId="4" fillId="0" borderId="1" xfId="1" applyNumberFormat="1" applyFont="1" applyFill="1" applyBorder="1" applyAlignment="1" applyProtection="1">
      <alignment horizontal="justify" vertical="center" wrapText="1"/>
      <protection hidden="1"/>
    </xf>
    <xf numFmtId="0" fontId="9" fillId="0" borderId="1" xfId="0" applyFont="1" applyFill="1" applyBorder="1" applyAlignment="1">
      <alignment horizontal="justify" vertical="center" wrapText="1"/>
    </xf>
    <xf numFmtId="164" fontId="10" fillId="2" borderId="1" xfId="1" applyNumberFormat="1" applyFont="1" applyFill="1" applyBorder="1" applyAlignment="1" applyProtection="1">
      <protection hidden="1"/>
    </xf>
    <xf numFmtId="0" fontId="10" fillId="0" borderId="1" xfId="1" applyNumberFormat="1" applyFont="1" applyFill="1" applyBorder="1" applyAlignment="1" applyProtection="1">
      <alignment horizontal="left" vertical="center" wrapText="1"/>
      <protection hidden="1"/>
    </xf>
    <xf numFmtId="167" fontId="10" fillId="0" borderId="10" xfId="1" applyNumberFormat="1" applyFont="1" applyFill="1" applyBorder="1" applyAlignment="1" applyProtection="1">
      <alignment horizontal="center" vertical="center"/>
      <protection hidden="1"/>
    </xf>
    <xf numFmtId="0" fontId="10" fillId="0" borderId="11" xfId="1" applyNumberFormat="1" applyFont="1" applyFill="1" applyBorder="1" applyAlignment="1" applyProtection="1">
      <alignment horizontal="left" vertical="center" wrapText="1"/>
      <protection hidden="1"/>
    </xf>
    <xf numFmtId="166" fontId="10" fillId="2" borderId="12" xfId="1" applyNumberFormat="1" applyFont="1" applyFill="1" applyBorder="1" applyAlignment="1" applyProtection="1">
      <protection hidden="1"/>
    </xf>
    <xf numFmtId="165" fontId="10" fillId="0" borderId="15" xfId="1" applyNumberFormat="1" applyFont="1" applyFill="1" applyBorder="1" applyAlignment="1" applyProtection="1">
      <alignment horizontal="right"/>
      <protection hidden="1"/>
    </xf>
    <xf numFmtId="0" fontId="10" fillId="0" borderId="16"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0" fillId="0" borderId="14" xfId="0" applyFont="1" applyFill="1" applyBorder="1" applyAlignment="1">
      <alignment horizontal="center" vertical="center" wrapText="1"/>
    </xf>
    <xf numFmtId="165" fontId="10" fillId="0" borderId="17" xfId="1" applyNumberFormat="1" applyFont="1" applyFill="1" applyBorder="1" applyAlignment="1" applyProtection="1">
      <alignment horizontal="right"/>
      <protection hidden="1"/>
    </xf>
    <xf numFmtId="165" fontId="10" fillId="0" borderId="18" xfId="1" applyNumberFormat="1" applyFont="1" applyFill="1" applyBorder="1" applyAlignment="1" applyProtection="1">
      <alignment horizontal="right"/>
      <protection hidden="1"/>
    </xf>
    <xf numFmtId="165" fontId="4" fillId="0" borderId="18" xfId="1" applyNumberFormat="1" applyFont="1" applyFill="1" applyBorder="1" applyAlignment="1" applyProtection="1">
      <alignment horizontal="right"/>
      <protection hidden="1"/>
    </xf>
    <xf numFmtId="165" fontId="26" fillId="0" borderId="18" xfId="1" applyNumberFormat="1" applyFont="1" applyFill="1" applyBorder="1" applyAlignment="1" applyProtection="1">
      <alignment horizontal="right"/>
      <protection hidden="1"/>
    </xf>
    <xf numFmtId="165" fontId="10" fillId="2" borderId="18" xfId="1" applyNumberFormat="1" applyFont="1" applyFill="1" applyBorder="1" applyAlignment="1" applyProtection="1">
      <alignment horizontal="right"/>
      <protection hidden="1"/>
    </xf>
    <xf numFmtId="165" fontId="10" fillId="0" borderId="19" xfId="1" applyNumberFormat="1" applyFont="1" applyFill="1" applyBorder="1" applyAlignment="1" applyProtection="1">
      <alignment horizontal="right"/>
      <protection hidden="1"/>
    </xf>
    <xf numFmtId="49" fontId="22" fillId="0" borderId="3" xfId="0" applyNumberFormat="1" applyFont="1" applyFill="1" applyBorder="1" applyAlignment="1">
      <alignment horizontal="center" vertical="center" wrapText="1"/>
    </xf>
    <xf numFmtId="49" fontId="12" fillId="0" borderId="3" xfId="0" applyNumberFormat="1" applyFont="1" applyFill="1" applyBorder="1" applyAlignment="1">
      <alignment horizontal="center" vertical="center" wrapText="1"/>
    </xf>
    <xf numFmtId="167" fontId="4" fillId="0" borderId="3" xfId="1" applyNumberFormat="1" applyFont="1" applyFill="1" applyBorder="1" applyAlignment="1" applyProtection="1">
      <alignment horizontal="center" vertical="center"/>
      <protection hidden="1"/>
    </xf>
    <xf numFmtId="165" fontId="4" fillId="0" borderId="18" xfId="1" applyNumberFormat="1" applyFont="1" applyFill="1" applyBorder="1" applyAlignment="1" applyProtection="1">
      <protection hidden="1"/>
    </xf>
    <xf numFmtId="167" fontId="10" fillId="0" borderId="3" xfId="1" applyNumberFormat="1" applyFont="1" applyFill="1" applyBorder="1" applyAlignment="1" applyProtection="1">
      <alignment horizontal="center" vertical="center"/>
      <protection hidden="1"/>
    </xf>
    <xf numFmtId="165" fontId="10" fillId="2" borderId="18" xfId="11" applyNumberFormat="1" applyFont="1" applyFill="1" applyBorder="1" applyAlignment="1" applyProtection="1">
      <protection hidden="1"/>
    </xf>
    <xf numFmtId="165" fontId="10" fillId="0" borderId="18" xfId="1" applyNumberFormat="1" applyFont="1" applyFill="1" applyBorder="1" applyAlignment="1" applyProtection="1">
      <protection hidden="1"/>
    </xf>
    <xf numFmtId="165" fontId="4" fillId="2" borderId="18" xfId="11" applyNumberFormat="1" applyFont="1" applyFill="1" applyBorder="1" applyAlignment="1" applyProtection="1">
      <protection hidden="1"/>
    </xf>
    <xf numFmtId="49" fontId="9" fillId="0" borderId="3" xfId="0" applyNumberFormat="1" applyFont="1" applyFill="1" applyBorder="1" applyAlignment="1">
      <alignment horizontal="center" vertical="center" wrapText="1"/>
    </xf>
    <xf numFmtId="165" fontId="4" fillId="2" borderId="18" xfId="1" applyNumberFormat="1" applyFont="1" applyFill="1" applyBorder="1" applyAlignment="1" applyProtection="1">
      <protection hidden="1"/>
    </xf>
    <xf numFmtId="0" fontId="1" fillId="0" borderId="3" xfId="1" applyFill="1" applyBorder="1"/>
    <xf numFmtId="165" fontId="10" fillId="0" borderId="20" xfId="1" applyNumberFormat="1" applyFont="1" applyFill="1" applyBorder="1" applyAlignment="1" applyProtection="1">
      <alignment horizontal="right"/>
      <protection hidden="1"/>
    </xf>
    <xf numFmtId="0" fontId="5" fillId="0" borderId="0" xfId="0" applyFont="1" applyFill="1" applyBorder="1" applyAlignment="1">
      <alignment horizontal="center" vertical="center" wrapText="1"/>
    </xf>
    <xf numFmtId="0" fontId="0" fillId="0" borderId="0" xfId="0" applyFill="1" applyAlignment="1">
      <alignment wrapText="1"/>
    </xf>
    <xf numFmtId="0" fontId="6" fillId="0" borderId="0" xfId="0" applyFont="1" applyFill="1" applyBorder="1" applyAlignment="1">
      <alignment horizontal="right" vertical="center" wrapText="1"/>
    </xf>
    <xf numFmtId="0" fontId="1" fillId="0" borderId="0" xfId="1" applyFill="1" applyAlignment="1">
      <alignment horizontal="center"/>
    </xf>
  </cellXfs>
  <cellStyles count="12">
    <cellStyle name="Обычный" xfId="0" builtinId="0"/>
    <cellStyle name="Обычный 2" xfId="1"/>
    <cellStyle name="Обычный 2 2" xfId="5"/>
    <cellStyle name="Обычный 2 3" xfId="2"/>
    <cellStyle name="Обычный 2 4" xfId="6"/>
    <cellStyle name="Обычный 2 5" xfId="7"/>
    <cellStyle name="Обычный 2 6" xfId="8"/>
    <cellStyle name="Обычный 2 7" xfId="9"/>
    <cellStyle name="Обычный 2 8" xfId="10"/>
    <cellStyle name="Обычный 3" xfId="3"/>
    <cellStyle name="Обычный 5" xfId="4"/>
    <cellStyle name="Процентный" xfId="1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V:\&#1059;&#1055;&#1044;&#1080;&#1053;&#1055;\2018\&#1048;&#1089;&#1087;&#1086;&#1083;&#1085;&#1077;&#1085;&#1080;&#1077;\2018%20&#1075;&#1086;&#1076;\&#1054;&#1041;%20&#1074;%20&#1050;&#1057;&#1055;\&#1058;&#1072;&#1073;&#1083;&#1080;&#1094;&#1072;%20(&#1055;&#1088;&#1080;&#1083;&#1086;&#1078;&#1077;&#1085;&#1080;&#1077;%201)\&#1050;&#1085;&#1080;&#1075;&#107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олнение доходов"/>
    </sheetNames>
    <sheetDataSet>
      <sheetData sheetId="0">
        <row r="251">
          <cell r="F251">
            <v>0</v>
          </cell>
        </row>
        <row r="252">
          <cell r="F252">
            <v>2.1</v>
          </cell>
        </row>
        <row r="253">
          <cell r="F253">
            <v>11401.2</v>
          </cell>
        </row>
        <row r="255">
          <cell r="F255">
            <v>0.5</v>
          </cell>
        </row>
        <row r="256">
          <cell r="F256">
            <v>10466.5</v>
          </cell>
        </row>
        <row r="259">
          <cell r="F259">
            <v>28669.1</v>
          </cell>
        </row>
        <row r="319">
          <cell r="F319">
            <v>166912.70000000001</v>
          </cell>
        </row>
        <row r="320">
          <cell r="F320">
            <v>2.5</v>
          </cell>
        </row>
        <row r="337">
          <cell r="F337">
            <v>661.2</v>
          </cell>
        </row>
        <row r="356">
          <cell r="F356">
            <v>6004.6</v>
          </cell>
        </row>
        <row r="357">
          <cell r="F357">
            <v>122</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59"/>
  <sheetViews>
    <sheetView showGridLines="0" tabSelected="1" topLeftCell="A7" zoomScale="85" zoomScaleNormal="85" workbookViewId="0">
      <pane xSplit="2" ySplit="4" topLeftCell="C11" activePane="bottomRight" state="frozen"/>
      <selection activeCell="A7" sqref="A7"/>
      <selection pane="topRight" activeCell="C7" sqref="C7"/>
      <selection pane="bottomLeft" activeCell="A11" sqref="A11"/>
      <selection pane="bottomRight" activeCell="L558" sqref="L558"/>
    </sheetView>
  </sheetViews>
  <sheetFormatPr defaultColWidth="9.140625" defaultRowHeight="12.75" x14ac:dyDescent="0.2"/>
  <cols>
    <col min="1" max="1" width="26.5703125" style="22" customWidth="1"/>
    <col min="2" max="2" width="60.140625" style="22" customWidth="1"/>
    <col min="3" max="3" width="24.42578125" style="22" customWidth="1"/>
    <col min="4" max="5" width="14" style="22" bestFit="1" customWidth="1"/>
    <col min="6" max="6" width="14.7109375" style="22" customWidth="1"/>
    <col min="7" max="7" width="12.5703125" style="22" customWidth="1"/>
    <col min="8" max="177" width="9.140625" style="22" customWidth="1"/>
    <col min="178" max="16384" width="9.140625" style="22"/>
  </cols>
  <sheetData>
    <row r="1" spans="1:7" x14ac:dyDescent="0.2">
      <c r="A1" s="18"/>
      <c r="B1" s="18"/>
      <c r="C1" s="19"/>
      <c r="D1" s="19"/>
      <c r="E1" s="19"/>
      <c r="F1" s="20"/>
      <c r="G1" s="21"/>
    </row>
    <row r="2" spans="1:7" x14ac:dyDescent="0.2">
      <c r="A2" s="18"/>
      <c r="B2" s="18"/>
      <c r="C2" s="19"/>
      <c r="D2" s="19"/>
      <c r="E2" s="19"/>
      <c r="F2" s="20"/>
      <c r="G2" s="21"/>
    </row>
    <row r="3" spans="1:7" x14ac:dyDescent="0.2">
      <c r="A3" s="18"/>
      <c r="B3" s="18"/>
      <c r="C3" s="19"/>
      <c r="D3" s="19"/>
      <c r="E3" s="19"/>
      <c r="F3" s="19"/>
    </row>
    <row r="4" spans="1:7" ht="15.75" x14ac:dyDescent="0.25">
      <c r="A4" s="97" t="s">
        <v>837</v>
      </c>
      <c r="B4" s="97"/>
      <c r="C4" s="97"/>
      <c r="D4" s="97"/>
      <c r="E4" s="97"/>
      <c r="F4" s="97"/>
      <c r="G4" s="98"/>
    </row>
    <row r="5" spans="1:7" x14ac:dyDescent="0.2">
      <c r="A5" s="18"/>
      <c r="B5" s="18"/>
      <c r="C5" s="19"/>
      <c r="D5" s="19"/>
      <c r="E5" s="19"/>
      <c r="F5" s="19"/>
    </row>
    <row r="6" spans="1:7" ht="13.5" thickBot="1" x14ac:dyDescent="0.25">
      <c r="A6" s="23"/>
      <c r="B6" s="23"/>
      <c r="C6" s="19"/>
      <c r="D6" s="19"/>
      <c r="E6" s="19"/>
      <c r="F6" s="99" t="s">
        <v>297</v>
      </c>
      <c r="G6" s="99"/>
    </row>
    <row r="7" spans="1:7" ht="89.25" x14ac:dyDescent="0.2">
      <c r="A7" s="76" t="s">
        <v>68</v>
      </c>
      <c r="B7" s="77" t="s">
        <v>546</v>
      </c>
      <c r="C7" s="77" t="s">
        <v>904</v>
      </c>
      <c r="D7" s="77" t="s">
        <v>551</v>
      </c>
      <c r="E7" s="77" t="s">
        <v>835</v>
      </c>
      <c r="F7" s="77" t="s">
        <v>532</v>
      </c>
      <c r="G7" s="78" t="s">
        <v>836</v>
      </c>
    </row>
    <row r="8" spans="1:7" s="3" customFormat="1" x14ac:dyDescent="0.2">
      <c r="A8" s="57" t="s">
        <v>69</v>
      </c>
      <c r="B8" s="58" t="s">
        <v>72</v>
      </c>
      <c r="C8" s="59">
        <f>C9+C20+C37+C48+C56+C65+C112+C136+C158+C187+C237+C249+C254+C363</f>
        <v>119708103.8</v>
      </c>
      <c r="D8" s="59">
        <f>D9+D20+D37+D48+D56+D65+D112+D136+D158+D187+D237+D249+D254+D363</f>
        <v>119708103.8</v>
      </c>
      <c r="E8" s="59">
        <f>E9+E20+E37+E48+E56+E65+E112+E136+E158+E187+E237+E249+E254+E363</f>
        <v>122568296.60000001</v>
      </c>
      <c r="F8" s="60">
        <f t="shared" ref="F8:F23" si="0">E8/C8</f>
        <v>1.0238930591096709</v>
      </c>
      <c r="G8" s="79">
        <f>E8/D8</f>
        <v>1.0238930591096709</v>
      </c>
    </row>
    <row r="9" spans="1:7" s="3" customFormat="1" x14ac:dyDescent="0.2">
      <c r="A9" s="4" t="s">
        <v>70</v>
      </c>
      <c r="B9" s="13" t="s">
        <v>73</v>
      </c>
      <c r="C9" s="24">
        <f>C10+C14</f>
        <v>76320284.900000006</v>
      </c>
      <c r="D9" s="24">
        <f>D10+D14</f>
        <v>76320284.900000006</v>
      </c>
      <c r="E9" s="24">
        <f>E10+E14</f>
        <v>78504350.599999994</v>
      </c>
      <c r="F9" s="52">
        <f t="shared" si="0"/>
        <v>1.0286171062236167</v>
      </c>
      <c r="G9" s="80">
        <f t="shared" ref="G9:G72" si="1">E9/D9</f>
        <v>1.0286171062236167</v>
      </c>
    </row>
    <row r="10" spans="1:7" s="3" customFormat="1" x14ac:dyDescent="0.2">
      <c r="A10" s="5" t="s">
        <v>71</v>
      </c>
      <c r="B10" s="14" t="s">
        <v>74</v>
      </c>
      <c r="C10" s="24">
        <f>C11</f>
        <v>39505813.799999997</v>
      </c>
      <c r="D10" s="24">
        <f t="shared" ref="D10:E10" si="2">D11</f>
        <v>39505813.799999997</v>
      </c>
      <c r="E10" s="24">
        <f t="shared" si="2"/>
        <v>41550965.800000004</v>
      </c>
      <c r="F10" s="52">
        <f t="shared" si="0"/>
        <v>1.0517683804807485</v>
      </c>
      <c r="G10" s="80">
        <f t="shared" si="1"/>
        <v>1.0517683804807485</v>
      </c>
    </row>
    <row r="11" spans="1:7" s="1" customFormat="1" ht="25.5" x14ac:dyDescent="0.2">
      <c r="A11" s="6" t="s">
        <v>299</v>
      </c>
      <c r="B11" s="15" t="s">
        <v>347</v>
      </c>
      <c r="C11" s="25">
        <f>C12+C13</f>
        <v>39505813.799999997</v>
      </c>
      <c r="D11" s="25">
        <f>D12+D13</f>
        <v>39505813.799999997</v>
      </c>
      <c r="E11" s="25">
        <f>E12+E13</f>
        <v>41550965.800000004</v>
      </c>
      <c r="F11" s="53">
        <f t="shared" si="0"/>
        <v>1.0517683804807485</v>
      </c>
      <c r="G11" s="80">
        <f t="shared" si="1"/>
        <v>1.0517683804807485</v>
      </c>
    </row>
    <row r="12" spans="1:7" s="1" customFormat="1" ht="38.25" x14ac:dyDescent="0.2">
      <c r="A12" s="6" t="s">
        <v>268</v>
      </c>
      <c r="B12" s="46" t="s">
        <v>375</v>
      </c>
      <c r="C12" s="25">
        <v>38730513.799999997</v>
      </c>
      <c r="D12" s="25">
        <v>38730513.799999997</v>
      </c>
      <c r="E12" s="25">
        <v>40671476.200000003</v>
      </c>
      <c r="F12" s="53">
        <f t="shared" si="0"/>
        <v>1.0501145533473404</v>
      </c>
      <c r="G12" s="80">
        <f t="shared" si="1"/>
        <v>1.0501145533473404</v>
      </c>
    </row>
    <row r="13" spans="1:7" s="1" customFormat="1" ht="38.25" x14ac:dyDescent="0.2">
      <c r="A13" s="6" t="s">
        <v>374</v>
      </c>
      <c r="B13" s="46" t="s">
        <v>373</v>
      </c>
      <c r="C13" s="25">
        <v>775300</v>
      </c>
      <c r="D13" s="25">
        <v>775300</v>
      </c>
      <c r="E13" s="25">
        <v>879489.6</v>
      </c>
      <c r="F13" s="53">
        <f t="shared" si="0"/>
        <v>1.1343861730942861</v>
      </c>
      <c r="G13" s="80">
        <f t="shared" si="1"/>
        <v>1.1343861730942861</v>
      </c>
    </row>
    <row r="14" spans="1:7" s="3" customFormat="1" x14ac:dyDescent="0.2">
      <c r="A14" s="5" t="s">
        <v>75</v>
      </c>
      <c r="B14" s="14" t="s">
        <v>76</v>
      </c>
      <c r="C14" s="24">
        <f>SUM(C15:C19)</f>
        <v>36814471.100000001</v>
      </c>
      <c r="D14" s="24">
        <f>SUM(D15:D19)</f>
        <v>36814471.100000001</v>
      </c>
      <c r="E14" s="24">
        <f>SUM(E15:E19)</f>
        <v>36953384.799999997</v>
      </c>
      <c r="F14" s="52">
        <f t="shared" si="0"/>
        <v>1.0037733449876995</v>
      </c>
      <c r="G14" s="80">
        <f t="shared" si="1"/>
        <v>1.0037733449876995</v>
      </c>
    </row>
    <row r="15" spans="1:7" s="1" customFormat="1" ht="51" x14ac:dyDescent="0.2">
      <c r="A15" s="6" t="s">
        <v>269</v>
      </c>
      <c r="B15" s="46" t="s">
        <v>67</v>
      </c>
      <c r="C15" s="25">
        <v>35322128.100000001</v>
      </c>
      <c r="D15" s="25">
        <v>35322128.100000001</v>
      </c>
      <c r="E15" s="25">
        <v>35456860</v>
      </c>
      <c r="F15" s="53">
        <f t="shared" si="0"/>
        <v>1.0038143766315144</v>
      </c>
      <c r="G15" s="80">
        <f t="shared" si="1"/>
        <v>1.0038143766315144</v>
      </c>
    </row>
    <row r="16" spans="1:7" s="1" customFormat="1" ht="80.25" customHeight="1" x14ac:dyDescent="0.2">
      <c r="A16" s="6" t="s">
        <v>270</v>
      </c>
      <c r="B16" s="46" t="s">
        <v>376</v>
      </c>
      <c r="C16" s="25">
        <v>278920.8</v>
      </c>
      <c r="D16" s="25">
        <v>278920.8</v>
      </c>
      <c r="E16" s="25">
        <v>235611.8</v>
      </c>
      <c r="F16" s="53">
        <f t="shared" si="0"/>
        <v>0.84472653168928236</v>
      </c>
      <c r="G16" s="80">
        <f t="shared" si="1"/>
        <v>0.84472653168928236</v>
      </c>
    </row>
    <row r="17" spans="1:7" s="1" customFormat="1" ht="38.25" x14ac:dyDescent="0.2">
      <c r="A17" s="6" t="s">
        <v>271</v>
      </c>
      <c r="B17" s="46" t="s">
        <v>377</v>
      </c>
      <c r="C17" s="25">
        <v>541499.1</v>
      </c>
      <c r="D17" s="25">
        <v>541499.1</v>
      </c>
      <c r="E17" s="25">
        <v>577691.30000000005</v>
      </c>
      <c r="F17" s="53">
        <f t="shared" si="0"/>
        <v>1.0668370455278691</v>
      </c>
      <c r="G17" s="80">
        <f t="shared" si="1"/>
        <v>1.0668370455278691</v>
      </c>
    </row>
    <row r="18" spans="1:7" s="1" customFormat="1" ht="63.75" x14ac:dyDescent="0.2">
      <c r="A18" s="6" t="s">
        <v>272</v>
      </c>
      <c r="B18" s="46" t="s">
        <v>378</v>
      </c>
      <c r="C18" s="25">
        <v>671908.1</v>
      </c>
      <c r="D18" s="25">
        <v>671908.1</v>
      </c>
      <c r="E18" s="25">
        <v>683201.6</v>
      </c>
      <c r="F18" s="53">
        <f t="shared" si="0"/>
        <v>1.0168081021794499</v>
      </c>
      <c r="G18" s="80">
        <f t="shared" si="1"/>
        <v>1.0168081021794499</v>
      </c>
    </row>
    <row r="19" spans="1:7" s="1" customFormat="1" ht="63.75" x14ac:dyDescent="0.2">
      <c r="A19" s="7" t="s">
        <v>423</v>
      </c>
      <c r="B19" s="46" t="s">
        <v>424</v>
      </c>
      <c r="C19" s="25">
        <v>15</v>
      </c>
      <c r="D19" s="25">
        <v>15</v>
      </c>
      <c r="E19" s="25">
        <v>20.100000000000001</v>
      </c>
      <c r="F19" s="53">
        <f t="shared" si="0"/>
        <v>1.34</v>
      </c>
      <c r="G19" s="80">
        <f t="shared" si="1"/>
        <v>1.34</v>
      </c>
    </row>
    <row r="20" spans="1:7" s="3" customFormat="1" ht="25.5" x14ac:dyDescent="0.2">
      <c r="A20" s="4" t="s">
        <v>78</v>
      </c>
      <c r="B20" s="13" t="s">
        <v>79</v>
      </c>
      <c r="C20" s="24">
        <f>C21</f>
        <v>14936641</v>
      </c>
      <c r="D20" s="24">
        <f t="shared" ref="D20:E20" si="3">D21</f>
        <v>14936641</v>
      </c>
      <c r="E20" s="24">
        <f t="shared" si="3"/>
        <v>15128839.699999999</v>
      </c>
      <c r="F20" s="52">
        <f t="shared" si="0"/>
        <v>1.0128675985450812</v>
      </c>
      <c r="G20" s="80">
        <f t="shared" si="1"/>
        <v>1.0128675985450812</v>
      </c>
    </row>
    <row r="21" spans="1:7" s="3" customFormat="1" ht="25.5" x14ac:dyDescent="0.2">
      <c r="A21" s="5" t="s">
        <v>80</v>
      </c>
      <c r="B21" s="14" t="s">
        <v>344</v>
      </c>
      <c r="C21" s="24">
        <f>C22+C24+C25+C26+C27+C29+C32+C33+C34+C35+C36</f>
        <v>14936641</v>
      </c>
      <c r="D21" s="24">
        <f>D22+D24+D25+D26+D27+D29+D32+D33+D34+D35+D36</f>
        <v>14936641</v>
      </c>
      <c r="E21" s="24">
        <f>E22+E24+E25+E26+E27+E28+E29+E32+E33+E34+E35+E36</f>
        <v>15128839.699999999</v>
      </c>
      <c r="F21" s="52">
        <f t="shared" si="0"/>
        <v>1.0128675985450812</v>
      </c>
      <c r="G21" s="80">
        <f t="shared" si="1"/>
        <v>1.0128675985450812</v>
      </c>
    </row>
    <row r="22" spans="1:7" s="1" customFormat="1" ht="51" x14ac:dyDescent="0.2">
      <c r="A22" s="6" t="s">
        <v>303</v>
      </c>
      <c r="B22" s="16" t="s">
        <v>304</v>
      </c>
      <c r="C22" s="25">
        <f>C23</f>
        <v>14170</v>
      </c>
      <c r="D22" s="25">
        <f>D23</f>
        <v>14170</v>
      </c>
      <c r="E22" s="25">
        <f>E23</f>
        <v>15887.9</v>
      </c>
      <c r="F22" s="53">
        <f t="shared" si="0"/>
        <v>1.1212350035285814</v>
      </c>
      <c r="G22" s="80">
        <f t="shared" si="1"/>
        <v>1.1212350035285814</v>
      </c>
    </row>
    <row r="23" spans="1:7" s="1" customFormat="1" ht="51" x14ac:dyDescent="0.2">
      <c r="A23" s="6" t="s">
        <v>305</v>
      </c>
      <c r="B23" s="16" t="s">
        <v>306</v>
      </c>
      <c r="C23" s="25">
        <v>14170</v>
      </c>
      <c r="D23" s="25">
        <v>14170</v>
      </c>
      <c r="E23" s="25">
        <v>15887.9</v>
      </c>
      <c r="F23" s="53">
        <f t="shared" si="0"/>
        <v>1.1212350035285814</v>
      </c>
      <c r="G23" s="80">
        <f t="shared" si="1"/>
        <v>1.1212350035285814</v>
      </c>
    </row>
    <row r="24" spans="1:7" s="1" customFormat="1" ht="76.5" x14ac:dyDescent="0.2">
      <c r="A24" s="6" t="s">
        <v>273</v>
      </c>
      <c r="B24" s="46" t="s">
        <v>66</v>
      </c>
      <c r="C24" s="25">
        <v>2510</v>
      </c>
      <c r="D24" s="25">
        <v>2510</v>
      </c>
      <c r="E24" s="25">
        <v>2507.6999999999998</v>
      </c>
      <c r="F24" s="53" t="s">
        <v>487</v>
      </c>
      <c r="G24" s="80">
        <f t="shared" si="1"/>
        <v>0.99908366533864534</v>
      </c>
    </row>
    <row r="25" spans="1:7" s="1" customFormat="1" x14ac:dyDescent="0.2">
      <c r="A25" s="6" t="s">
        <v>274</v>
      </c>
      <c r="B25" s="46" t="s">
        <v>65</v>
      </c>
      <c r="C25" s="25">
        <v>8120460</v>
      </c>
      <c r="D25" s="25">
        <v>8120460</v>
      </c>
      <c r="E25" s="25">
        <v>8318908.5999999996</v>
      </c>
      <c r="F25" s="53">
        <f>E25/C25</f>
        <v>1.0244380983343309</v>
      </c>
      <c r="G25" s="80">
        <f t="shared" si="1"/>
        <v>1.0244380983343309</v>
      </c>
    </row>
    <row r="26" spans="1:7" s="1" customFormat="1" ht="89.25" x14ac:dyDescent="0.2">
      <c r="A26" s="6" t="s">
        <v>275</v>
      </c>
      <c r="B26" s="46" t="s">
        <v>84</v>
      </c>
      <c r="C26" s="25">
        <v>0</v>
      </c>
      <c r="D26" s="25">
        <v>0</v>
      </c>
      <c r="E26" s="25">
        <v>0</v>
      </c>
      <c r="F26" s="53" t="s">
        <v>487</v>
      </c>
      <c r="G26" s="80" t="s">
        <v>77</v>
      </c>
    </row>
    <row r="27" spans="1:7" s="1" customFormat="1" ht="25.5" x14ac:dyDescent="0.2">
      <c r="A27" s="6" t="s">
        <v>308</v>
      </c>
      <c r="B27" s="46" t="s">
        <v>307</v>
      </c>
      <c r="C27" s="25">
        <v>15760</v>
      </c>
      <c r="D27" s="25">
        <v>15760</v>
      </c>
      <c r="E27" s="25">
        <v>15877.3</v>
      </c>
      <c r="F27" s="53">
        <f>E27/C27</f>
        <v>1.0074428934010151</v>
      </c>
      <c r="G27" s="80">
        <f t="shared" si="1"/>
        <v>1.0074428934010151</v>
      </c>
    </row>
    <row r="28" spans="1:7" s="1" customFormat="1" ht="100.5" customHeight="1" x14ac:dyDescent="0.2">
      <c r="A28" s="6" t="s">
        <v>812</v>
      </c>
      <c r="B28" s="46" t="s">
        <v>811</v>
      </c>
      <c r="C28" s="25">
        <v>0</v>
      </c>
      <c r="D28" s="25">
        <v>0</v>
      </c>
      <c r="E28" s="25">
        <v>429.2</v>
      </c>
      <c r="F28" s="53"/>
      <c r="G28" s="80" t="s">
        <v>77</v>
      </c>
    </row>
    <row r="29" spans="1:7" s="27" customFormat="1" ht="76.5" x14ac:dyDescent="0.2">
      <c r="A29" s="9" t="s">
        <v>441</v>
      </c>
      <c r="B29" s="46" t="s">
        <v>425</v>
      </c>
      <c r="C29" s="25">
        <f>C30+C31</f>
        <v>1154100</v>
      </c>
      <c r="D29" s="25">
        <f t="shared" ref="D29:E29" si="4">D30+D31</f>
        <v>1154100</v>
      </c>
      <c r="E29" s="25">
        <f t="shared" si="4"/>
        <v>1152346.8</v>
      </c>
      <c r="F29" s="53">
        <f t="shared" ref="F29:F35" si="5">E29/C29</f>
        <v>0.99848089420327535</v>
      </c>
      <c r="G29" s="80">
        <f t="shared" si="1"/>
        <v>0.99848089420327535</v>
      </c>
    </row>
    <row r="30" spans="1:7" s="1" customFormat="1" ht="114.75" x14ac:dyDescent="0.2">
      <c r="A30" s="9" t="s">
        <v>552</v>
      </c>
      <c r="B30" s="46" t="s">
        <v>554</v>
      </c>
      <c r="C30" s="25">
        <v>454000</v>
      </c>
      <c r="D30" s="25">
        <v>454000</v>
      </c>
      <c r="E30" s="25">
        <v>446387.7</v>
      </c>
      <c r="F30" s="53">
        <f t="shared" si="5"/>
        <v>0.9832328193832599</v>
      </c>
      <c r="G30" s="80">
        <f t="shared" si="1"/>
        <v>0.9832328193832599</v>
      </c>
    </row>
    <row r="31" spans="1:7" s="1" customFormat="1" ht="114.75" x14ac:dyDescent="0.2">
      <c r="A31" s="9" t="s">
        <v>553</v>
      </c>
      <c r="B31" s="46" t="s">
        <v>555</v>
      </c>
      <c r="C31" s="25">
        <v>700100</v>
      </c>
      <c r="D31" s="25">
        <v>700100</v>
      </c>
      <c r="E31" s="25">
        <v>705959.1</v>
      </c>
      <c r="F31" s="53">
        <f t="shared" si="5"/>
        <v>1.0083689472932438</v>
      </c>
      <c r="G31" s="80">
        <f t="shared" si="1"/>
        <v>1.0083689472932438</v>
      </c>
    </row>
    <row r="32" spans="1:7" s="1" customFormat="1" ht="51" x14ac:dyDescent="0.2">
      <c r="A32" s="6" t="s">
        <v>313</v>
      </c>
      <c r="B32" s="46" t="s">
        <v>309</v>
      </c>
      <c r="C32" s="25">
        <v>2481969</v>
      </c>
      <c r="D32" s="25">
        <v>2481969</v>
      </c>
      <c r="E32" s="25">
        <v>2479599.5</v>
      </c>
      <c r="F32" s="53">
        <f t="shared" si="5"/>
        <v>0.99904531442576439</v>
      </c>
      <c r="G32" s="80">
        <f t="shared" si="1"/>
        <v>0.99904531442576439</v>
      </c>
    </row>
    <row r="33" spans="1:7" s="1" customFormat="1" ht="63.75" x14ac:dyDescent="0.2">
      <c r="A33" s="6" t="s">
        <v>314</v>
      </c>
      <c r="B33" s="46" t="s">
        <v>310</v>
      </c>
      <c r="C33" s="25">
        <v>23360</v>
      </c>
      <c r="D33" s="25">
        <v>23360</v>
      </c>
      <c r="E33" s="25">
        <v>23880.2</v>
      </c>
      <c r="F33" s="53">
        <f t="shared" si="5"/>
        <v>1.0222688356164384</v>
      </c>
      <c r="G33" s="80">
        <f t="shared" si="1"/>
        <v>1.0222688356164384</v>
      </c>
    </row>
    <row r="34" spans="1:7" s="1" customFormat="1" ht="51" x14ac:dyDescent="0.2">
      <c r="A34" s="6" t="s">
        <v>315</v>
      </c>
      <c r="B34" s="46" t="s">
        <v>311</v>
      </c>
      <c r="C34" s="25">
        <v>3644978</v>
      </c>
      <c r="D34" s="25">
        <v>3644978</v>
      </c>
      <c r="E34" s="25">
        <v>3617155.1</v>
      </c>
      <c r="F34" s="53">
        <f t="shared" si="5"/>
        <v>0.99236678520419053</v>
      </c>
      <c r="G34" s="80">
        <f t="shared" si="1"/>
        <v>0.99236678520419053</v>
      </c>
    </row>
    <row r="35" spans="1:7" s="1" customFormat="1" ht="51" x14ac:dyDescent="0.2">
      <c r="A35" s="6" t="s">
        <v>316</v>
      </c>
      <c r="B35" s="46" t="s">
        <v>312</v>
      </c>
      <c r="C35" s="25">
        <v>-520666</v>
      </c>
      <c r="D35" s="25">
        <v>-520666</v>
      </c>
      <c r="E35" s="25">
        <v>-555571</v>
      </c>
      <c r="F35" s="53">
        <f t="shared" si="5"/>
        <v>1.067039138334364</v>
      </c>
      <c r="G35" s="80">
        <f t="shared" si="1"/>
        <v>1.067039138334364</v>
      </c>
    </row>
    <row r="36" spans="1:7" s="1" customFormat="1" ht="25.5" x14ac:dyDescent="0.2">
      <c r="A36" s="6" t="s">
        <v>556</v>
      </c>
      <c r="B36" s="46" t="s">
        <v>557</v>
      </c>
      <c r="C36" s="25">
        <v>0</v>
      </c>
      <c r="D36" s="25">
        <v>0</v>
      </c>
      <c r="E36" s="25">
        <v>57818.400000000001</v>
      </c>
      <c r="F36" s="53" t="s">
        <v>430</v>
      </c>
      <c r="G36" s="80" t="e">
        <f t="shared" si="1"/>
        <v>#DIV/0!</v>
      </c>
    </row>
    <row r="37" spans="1:7" s="3" customFormat="1" x14ac:dyDescent="0.2">
      <c r="A37" s="4" t="s">
        <v>81</v>
      </c>
      <c r="B37" s="13" t="s">
        <v>82</v>
      </c>
      <c r="C37" s="24">
        <f>C38+C46</f>
        <v>10015375.300000001</v>
      </c>
      <c r="D37" s="24">
        <f>D38+D46</f>
        <v>10015375.300000001</v>
      </c>
      <c r="E37" s="24">
        <f>E38+E46</f>
        <v>9929029.9000000004</v>
      </c>
      <c r="F37" s="52">
        <f>E37/C37</f>
        <v>0.99137871548358247</v>
      </c>
      <c r="G37" s="80">
        <f t="shared" si="1"/>
        <v>0.99137871548358247</v>
      </c>
    </row>
    <row r="38" spans="1:7" s="3" customFormat="1" ht="25.5" x14ac:dyDescent="0.2">
      <c r="A38" s="5" t="s">
        <v>83</v>
      </c>
      <c r="B38" s="14" t="s">
        <v>345</v>
      </c>
      <c r="C38" s="24">
        <f>C39+C42+C45</f>
        <v>10015375.300000001</v>
      </c>
      <c r="D38" s="24">
        <f t="shared" ref="D38:E38" si="6">D39+D42+D45</f>
        <v>10015375.300000001</v>
      </c>
      <c r="E38" s="24">
        <f t="shared" si="6"/>
        <v>9929028.5</v>
      </c>
      <c r="F38" s="52">
        <f>E38/C38</f>
        <v>0.99137857569850618</v>
      </c>
      <c r="G38" s="80">
        <f t="shared" si="1"/>
        <v>0.99137857569850618</v>
      </c>
    </row>
    <row r="39" spans="1:7" s="1" customFormat="1" ht="25.5" x14ac:dyDescent="0.2">
      <c r="A39" s="11" t="s">
        <v>85</v>
      </c>
      <c r="B39" s="15" t="s">
        <v>346</v>
      </c>
      <c r="C39" s="25">
        <f>C40+C41</f>
        <v>6810859.2000000002</v>
      </c>
      <c r="D39" s="25">
        <f>D40+D41</f>
        <v>6810859.2000000002</v>
      </c>
      <c r="E39" s="25">
        <f t="shared" ref="E39" si="7">E40+E41</f>
        <v>6746242.9000000004</v>
      </c>
      <c r="F39" s="53">
        <f>E39/C39</f>
        <v>0.99051275351573853</v>
      </c>
      <c r="G39" s="80">
        <f t="shared" si="1"/>
        <v>0.99051275351573853</v>
      </c>
    </row>
    <row r="40" spans="1:7" s="1" customFormat="1" ht="25.5" x14ac:dyDescent="0.2">
      <c r="A40" s="6" t="s">
        <v>276</v>
      </c>
      <c r="B40" s="46" t="s">
        <v>346</v>
      </c>
      <c r="C40" s="25">
        <v>6810989.2000000002</v>
      </c>
      <c r="D40" s="25">
        <v>6810989.2000000002</v>
      </c>
      <c r="E40" s="25">
        <v>6746068</v>
      </c>
      <c r="F40" s="53">
        <f>E40/C40</f>
        <v>0.99046816870594945</v>
      </c>
      <c r="G40" s="80">
        <f t="shared" si="1"/>
        <v>0.99046816870594945</v>
      </c>
    </row>
    <row r="41" spans="1:7" s="1" customFormat="1" ht="38.25" x14ac:dyDescent="0.2">
      <c r="A41" s="6" t="s">
        <v>277</v>
      </c>
      <c r="B41" s="46" t="s">
        <v>64</v>
      </c>
      <c r="C41" s="25">
        <v>-130</v>
      </c>
      <c r="D41" s="25">
        <v>-130</v>
      </c>
      <c r="E41" s="25">
        <v>174.9</v>
      </c>
      <c r="F41" s="52" t="s">
        <v>77</v>
      </c>
      <c r="G41" s="80">
        <f t="shared" si="1"/>
        <v>-1.3453846153846154</v>
      </c>
    </row>
    <row r="42" spans="1:7" s="1" customFormat="1" ht="25.5" x14ac:dyDescent="0.2">
      <c r="A42" s="6" t="s">
        <v>86</v>
      </c>
      <c r="B42" s="15" t="s">
        <v>63</v>
      </c>
      <c r="C42" s="25">
        <f>C43+C44</f>
        <v>3204380.7</v>
      </c>
      <c r="D42" s="25">
        <f t="shared" ref="D42:E42" si="8">D43+D44</f>
        <v>3204380.7</v>
      </c>
      <c r="E42" s="25">
        <f t="shared" si="8"/>
        <v>3191185.1</v>
      </c>
      <c r="F42" s="53">
        <f>E42/C42</f>
        <v>0.99588201239634222</v>
      </c>
      <c r="G42" s="80">
        <f t="shared" si="1"/>
        <v>0.99588201239634222</v>
      </c>
    </row>
    <row r="43" spans="1:7" s="1" customFormat="1" ht="51" x14ac:dyDescent="0.2">
      <c r="A43" s="6" t="s">
        <v>278</v>
      </c>
      <c r="B43" s="46" t="s">
        <v>415</v>
      </c>
      <c r="C43" s="25">
        <v>3204386.1</v>
      </c>
      <c r="D43" s="25">
        <v>3204386.1</v>
      </c>
      <c r="E43" s="25">
        <v>3191224.7</v>
      </c>
      <c r="F43" s="53">
        <f>E43/C43</f>
        <v>0.99589269220709709</v>
      </c>
      <c r="G43" s="80">
        <f t="shared" si="1"/>
        <v>0.99589269220709709</v>
      </c>
    </row>
    <row r="44" spans="1:7" s="1" customFormat="1" ht="38.25" x14ac:dyDescent="0.2">
      <c r="A44" s="6" t="s">
        <v>279</v>
      </c>
      <c r="B44" s="46" t="s">
        <v>62</v>
      </c>
      <c r="C44" s="25">
        <v>-5.4</v>
      </c>
      <c r="D44" s="25">
        <v>-5.4</v>
      </c>
      <c r="E44" s="25">
        <v>-39.6</v>
      </c>
      <c r="F44" s="53">
        <f t="shared" ref="F44:F45" si="9">E44/C44</f>
        <v>7.333333333333333</v>
      </c>
      <c r="G44" s="80">
        <f t="shared" si="1"/>
        <v>7.333333333333333</v>
      </c>
    </row>
    <row r="45" spans="1:7" s="1" customFormat="1" ht="25.5" x14ac:dyDescent="0.2">
      <c r="A45" s="6" t="s">
        <v>280</v>
      </c>
      <c r="B45" s="46" t="s">
        <v>442</v>
      </c>
      <c r="C45" s="25">
        <v>135.4</v>
      </c>
      <c r="D45" s="25">
        <v>135.4</v>
      </c>
      <c r="E45" s="25">
        <v>-8399.5</v>
      </c>
      <c r="F45" s="53">
        <f t="shared" si="9"/>
        <v>-62.03471196454948</v>
      </c>
      <c r="G45" s="80">
        <f t="shared" si="1"/>
        <v>-62.03471196454948</v>
      </c>
    </row>
    <row r="46" spans="1:7" s="3" customFormat="1" x14ac:dyDescent="0.2">
      <c r="A46" s="5" t="s">
        <v>87</v>
      </c>
      <c r="B46" s="14" t="s">
        <v>88</v>
      </c>
      <c r="C46" s="24">
        <f>C47</f>
        <v>0</v>
      </c>
      <c r="D46" s="24">
        <f>D47</f>
        <v>0</v>
      </c>
      <c r="E46" s="24">
        <f>E47</f>
        <v>1.4</v>
      </c>
      <c r="F46" s="52" t="s">
        <v>77</v>
      </c>
      <c r="G46" s="80" t="s">
        <v>77</v>
      </c>
    </row>
    <row r="47" spans="1:7" s="1" customFormat="1" ht="25.5" x14ac:dyDescent="0.2">
      <c r="A47" s="6" t="s">
        <v>281</v>
      </c>
      <c r="B47" s="46" t="s">
        <v>61</v>
      </c>
      <c r="C47" s="25">
        <v>0</v>
      </c>
      <c r="D47" s="25">
        <v>0</v>
      </c>
      <c r="E47" s="25">
        <v>1.4</v>
      </c>
      <c r="F47" s="53" t="s">
        <v>77</v>
      </c>
      <c r="G47" s="81" t="s">
        <v>77</v>
      </c>
    </row>
    <row r="48" spans="1:7" s="3" customFormat="1" x14ac:dyDescent="0.2">
      <c r="A48" s="4" t="s">
        <v>89</v>
      </c>
      <c r="B48" s="13" t="s">
        <v>90</v>
      </c>
      <c r="C48" s="24">
        <f>C49+C52+C55</f>
        <v>15320613.4</v>
      </c>
      <c r="D48" s="24">
        <f>D49+D52+D55</f>
        <v>15320613.4</v>
      </c>
      <c r="E48" s="24">
        <f>E49+E52+E55</f>
        <v>15574991.100000001</v>
      </c>
      <c r="F48" s="52">
        <f t="shared" ref="F48:F62" si="10">E48/C48</f>
        <v>1.0166036237165283</v>
      </c>
      <c r="G48" s="80">
        <f t="shared" si="1"/>
        <v>1.0166036237165283</v>
      </c>
    </row>
    <row r="49" spans="1:7" s="3" customFormat="1" x14ac:dyDescent="0.2">
      <c r="A49" s="5" t="s">
        <v>91</v>
      </c>
      <c r="B49" s="14" t="s">
        <v>92</v>
      </c>
      <c r="C49" s="24">
        <f>C50+C51</f>
        <v>12931926</v>
      </c>
      <c r="D49" s="24">
        <f>D50+D51</f>
        <v>12931926</v>
      </c>
      <c r="E49" s="24">
        <f>E50+E51</f>
        <v>13055116</v>
      </c>
      <c r="F49" s="52">
        <f t="shared" si="10"/>
        <v>1.0095260365702681</v>
      </c>
      <c r="G49" s="80">
        <f t="shared" si="1"/>
        <v>1.0095260365702681</v>
      </c>
    </row>
    <row r="50" spans="1:7" s="1" customFormat="1" ht="25.5" x14ac:dyDescent="0.2">
      <c r="A50" s="6" t="s">
        <v>282</v>
      </c>
      <c r="B50" s="46" t="s">
        <v>60</v>
      </c>
      <c r="C50" s="25">
        <v>12684546</v>
      </c>
      <c r="D50" s="25">
        <v>12684546</v>
      </c>
      <c r="E50" s="25">
        <v>12807754.800000001</v>
      </c>
      <c r="F50" s="53">
        <f t="shared" si="10"/>
        <v>1.0097132999478264</v>
      </c>
      <c r="G50" s="80">
        <f t="shared" si="1"/>
        <v>1.0097132999478264</v>
      </c>
    </row>
    <row r="51" spans="1:7" s="1" customFormat="1" ht="25.5" x14ac:dyDescent="0.2">
      <c r="A51" s="6" t="s">
        <v>283</v>
      </c>
      <c r="B51" s="46" t="s">
        <v>59</v>
      </c>
      <c r="C51" s="25">
        <v>247380</v>
      </c>
      <c r="D51" s="25">
        <v>247380</v>
      </c>
      <c r="E51" s="25">
        <v>247361.2</v>
      </c>
      <c r="F51" s="53">
        <f t="shared" si="10"/>
        <v>0.99992400355728039</v>
      </c>
      <c r="G51" s="80">
        <f t="shared" si="1"/>
        <v>0.99992400355728039</v>
      </c>
    </row>
    <row r="52" spans="1:7" s="3" customFormat="1" x14ac:dyDescent="0.2">
      <c r="A52" s="5" t="s">
        <v>93</v>
      </c>
      <c r="B52" s="14" t="s">
        <v>94</v>
      </c>
      <c r="C52" s="24">
        <f>C53+C54</f>
        <v>2382054.1</v>
      </c>
      <c r="D52" s="24">
        <f>D53+D54</f>
        <v>2382054.1</v>
      </c>
      <c r="E52" s="24">
        <f>E53+E54</f>
        <v>2513116.7999999998</v>
      </c>
      <c r="F52" s="52">
        <f t="shared" si="10"/>
        <v>1.0550208746308489</v>
      </c>
      <c r="G52" s="80">
        <f t="shared" si="1"/>
        <v>1.0550208746308489</v>
      </c>
    </row>
    <row r="53" spans="1:7" s="1" customFormat="1" x14ac:dyDescent="0.2">
      <c r="A53" s="6" t="s">
        <v>284</v>
      </c>
      <c r="B53" s="46" t="s">
        <v>58</v>
      </c>
      <c r="C53" s="25">
        <v>388941</v>
      </c>
      <c r="D53" s="25">
        <v>388941</v>
      </c>
      <c r="E53" s="25">
        <v>436786.9</v>
      </c>
      <c r="F53" s="53">
        <f t="shared" si="10"/>
        <v>1.1230158301644724</v>
      </c>
      <c r="G53" s="80">
        <f t="shared" si="1"/>
        <v>1.1230158301644724</v>
      </c>
    </row>
    <row r="54" spans="1:7" s="1" customFormat="1" x14ac:dyDescent="0.2">
      <c r="A54" s="6" t="s">
        <v>285</v>
      </c>
      <c r="B54" s="46" t="s">
        <v>57</v>
      </c>
      <c r="C54" s="25">
        <v>1993113.1</v>
      </c>
      <c r="D54" s="25">
        <v>1993113.1</v>
      </c>
      <c r="E54" s="25">
        <v>2076329.9</v>
      </c>
      <c r="F54" s="53">
        <f t="shared" si="10"/>
        <v>1.0417521715150033</v>
      </c>
      <c r="G54" s="80">
        <f t="shared" si="1"/>
        <v>1.0417521715150033</v>
      </c>
    </row>
    <row r="55" spans="1:7" s="3" customFormat="1" x14ac:dyDescent="0.2">
      <c r="A55" s="5" t="s">
        <v>286</v>
      </c>
      <c r="B55" s="2" t="s">
        <v>56</v>
      </c>
      <c r="C55" s="24">
        <v>6633.3</v>
      </c>
      <c r="D55" s="24">
        <v>6633.3</v>
      </c>
      <c r="E55" s="24">
        <v>6758.3</v>
      </c>
      <c r="F55" s="52">
        <f t="shared" si="10"/>
        <v>1.018844315800582</v>
      </c>
      <c r="G55" s="80">
        <f t="shared" si="1"/>
        <v>1.018844315800582</v>
      </c>
    </row>
    <row r="56" spans="1:7" s="3" customFormat="1" ht="25.5" x14ac:dyDescent="0.2">
      <c r="A56" s="4" t="s">
        <v>95</v>
      </c>
      <c r="B56" s="13" t="s">
        <v>96</v>
      </c>
      <c r="C56" s="24">
        <f>C57+C61</f>
        <v>1038079.1</v>
      </c>
      <c r="D56" s="24">
        <f>D57+D61</f>
        <v>1038079.1</v>
      </c>
      <c r="E56" s="24">
        <f>E57+E61</f>
        <v>1065554.8999999999</v>
      </c>
      <c r="F56" s="52">
        <f t="shared" si="10"/>
        <v>1.0264679252284339</v>
      </c>
      <c r="G56" s="80">
        <f t="shared" si="1"/>
        <v>1.0264679252284339</v>
      </c>
    </row>
    <row r="57" spans="1:7" s="3" customFormat="1" x14ac:dyDescent="0.2">
      <c r="A57" s="5" t="s">
        <v>97</v>
      </c>
      <c r="B57" s="14" t="s">
        <v>98</v>
      </c>
      <c r="C57" s="24">
        <f>C58+C59+C60</f>
        <v>1032636.2</v>
      </c>
      <c r="D57" s="24">
        <f>D58+D59+D60</f>
        <v>1032636.2</v>
      </c>
      <c r="E57" s="24">
        <f>E58+E59+E60</f>
        <v>1059983.3999999999</v>
      </c>
      <c r="F57" s="52">
        <f t="shared" si="10"/>
        <v>1.0264828988176087</v>
      </c>
      <c r="G57" s="80">
        <f t="shared" si="1"/>
        <v>1.0264828988176087</v>
      </c>
    </row>
    <row r="58" spans="1:7" s="1" customFormat="1" x14ac:dyDescent="0.2">
      <c r="A58" s="6" t="s">
        <v>287</v>
      </c>
      <c r="B58" s="46" t="s">
        <v>55</v>
      </c>
      <c r="C58" s="25">
        <v>146800</v>
      </c>
      <c r="D58" s="25">
        <v>146800</v>
      </c>
      <c r="E58" s="25">
        <v>144626.29999999999</v>
      </c>
      <c r="F58" s="53">
        <f t="shared" si="10"/>
        <v>0.98519277929155302</v>
      </c>
      <c r="G58" s="80">
        <f t="shared" si="1"/>
        <v>0.98519277929155302</v>
      </c>
    </row>
    <row r="59" spans="1:7" s="1" customFormat="1" ht="25.5" x14ac:dyDescent="0.2">
      <c r="A59" s="6" t="s">
        <v>288</v>
      </c>
      <c r="B59" s="46" t="s">
        <v>54</v>
      </c>
      <c r="C59" s="25">
        <v>22833.200000000001</v>
      </c>
      <c r="D59" s="25">
        <v>22833.200000000001</v>
      </c>
      <c r="E59" s="25">
        <v>26201.1</v>
      </c>
      <c r="F59" s="53">
        <f t="shared" si="10"/>
        <v>1.1475001313876285</v>
      </c>
      <c r="G59" s="80">
        <f t="shared" si="1"/>
        <v>1.1475001313876285</v>
      </c>
    </row>
    <row r="60" spans="1:7" s="1" customFormat="1" x14ac:dyDescent="0.2">
      <c r="A60" s="6" t="s">
        <v>289</v>
      </c>
      <c r="B60" s="46" t="s">
        <v>53</v>
      </c>
      <c r="C60" s="25">
        <v>863003</v>
      </c>
      <c r="D60" s="25">
        <v>863003</v>
      </c>
      <c r="E60" s="25">
        <v>889156</v>
      </c>
      <c r="F60" s="53">
        <f t="shared" si="10"/>
        <v>1.0303046455226692</v>
      </c>
      <c r="G60" s="80">
        <f t="shared" si="1"/>
        <v>1.0303046455226692</v>
      </c>
    </row>
    <row r="61" spans="1:7" s="3" customFormat="1" ht="25.5" x14ac:dyDescent="0.2">
      <c r="A61" s="5" t="s">
        <v>99</v>
      </c>
      <c r="B61" s="14" t="s">
        <v>100</v>
      </c>
      <c r="C61" s="24">
        <f>C62+C63+C64</f>
        <v>5442.9</v>
      </c>
      <c r="D61" s="24">
        <f t="shared" ref="D61:E61" si="11">D62+D63+D64</f>
        <v>5442.9</v>
      </c>
      <c r="E61" s="24">
        <f t="shared" si="11"/>
        <v>5571.5</v>
      </c>
      <c r="F61" s="52">
        <f t="shared" si="10"/>
        <v>1.023627110547686</v>
      </c>
      <c r="G61" s="80">
        <f t="shared" si="1"/>
        <v>1.023627110547686</v>
      </c>
    </row>
    <row r="62" spans="1:7" s="1" customFormat="1" x14ac:dyDescent="0.2">
      <c r="A62" s="6" t="s">
        <v>290</v>
      </c>
      <c r="B62" s="46" t="s">
        <v>52</v>
      </c>
      <c r="C62" s="25">
        <v>3772.6</v>
      </c>
      <c r="D62" s="25">
        <v>3772.6</v>
      </c>
      <c r="E62" s="25">
        <v>3922.6</v>
      </c>
      <c r="F62" s="53">
        <f t="shared" si="10"/>
        <v>1.0397603774585167</v>
      </c>
      <c r="G62" s="80">
        <f t="shared" si="1"/>
        <v>1.0397603774585167</v>
      </c>
    </row>
    <row r="63" spans="1:7" s="1" customFormat="1" ht="25.5" x14ac:dyDescent="0.2">
      <c r="A63" s="6" t="s">
        <v>501</v>
      </c>
      <c r="B63" s="46" t="s">
        <v>502</v>
      </c>
      <c r="C63" s="25">
        <v>0</v>
      </c>
      <c r="D63" s="25">
        <v>0</v>
      </c>
      <c r="E63" s="25">
        <v>199.4</v>
      </c>
      <c r="F63" s="53" t="s">
        <v>487</v>
      </c>
      <c r="G63" s="81" t="s">
        <v>487</v>
      </c>
    </row>
    <row r="64" spans="1:7" s="1" customFormat="1" ht="25.5" x14ac:dyDescent="0.2">
      <c r="A64" s="8" t="s">
        <v>291</v>
      </c>
      <c r="B64" s="46" t="s">
        <v>51</v>
      </c>
      <c r="C64" s="25">
        <v>1670.3</v>
      </c>
      <c r="D64" s="25">
        <v>1670.3</v>
      </c>
      <c r="E64" s="25">
        <v>1449.5</v>
      </c>
      <c r="F64" s="53">
        <f>E64/C64</f>
        <v>0.86780817817158595</v>
      </c>
      <c r="G64" s="80">
        <f t="shared" si="1"/>
        <v>0.86780817817158595</v>
      </c>
    </row>
    <row r="65" spans="1:7" s="3" customFormat="1" x14ac:dyDescent="0.2">
      <c r="A65" s="4" t="s">
        <v>101</v>
      </c>
      <c r="B65" s="13" t="s">
        <v>102</v>
      </c>
      <c r="C65" s="24">
        <f>C69+C71+C66</f>
        <v>391638.3</v>
      </c>
      <c r="D65" s="24">
        <f t="shared" ref="D65:E65" si="12">D69+D71+D66</f>
        <v>391638.3</v>
      </c>
      <c r="E65" s="24">
        <f t="shared" si="12"/>
        <v>455145.20000000007</v>
      </c>
      <c r="F65" s="52">
        <f>E65/C65</f>
        <v>1.1621570209042376</v>
      </c>
      <c r="G65" s="80">
        <f t="shared" si="1"/>
        <v>1.1621570209042376</v>
      </c>
    </row>
    <row r="66" spans="1:7" s="3" customFormat="1" ht="51" x14ac:dyDescent="0.2">
      <c r="A66" s="4" t="s">
        <v>562</v>
      </c>
      <c r="B66" s="13" t="s">
        <v>558</v>
      </c>
      <c r="C66" s="24">
        <f>C67</f>
        <v>0</v>
      </c>
      <c r="D66" s="24">
        <f t="shared" ref="D66:E67" si="13">D67</f>
        <v>0</v>
      </c>
      <c r="E66" s="24">
        <f t="shared" si="13"/>
        <v>122.2</v>
      </c>
      <c r="F66" s="52" t="s">
        <v>487</v>
      </c>
      <c r="G66" s="80" t="s">
        <v>487</v>
      </c>
    </row>
    <row r="67" spans="1:7" s="3" customFormat="1" ht="51" x14ac:dyDescent="0.2">
      <c r="A67" s="4" t="s">
        <v>561</v>
      </c>
      <c r="B67" s="13" t="s">
        <v>558</v>
      </c>
      <c r="C67" s="24">
        <f>C68</f>
        <v>0</v>
      </c>
      <c r="D67" s="24">
        <f t="shared" si="13"/>
        <v>0</v>
      </c>
      <c r="E67" s="24">
        <f t="shared" si="13"/>
        <v>122.2</v>
      </c>
      <c r="F67" s="52" t="s">
        <v>487</v>
      </c>
      <c r="G67" s="80" t="s">
        <v>487</v>
      </c>
    </row>
    <row r="68" spans="1:7" s="3" customFormat="1" ht="51" x14ac:dyDescent="0.2">
      <c r="A68" s="11" t="s">
        <v>559</v>
      </c>
      <c r="B68" s="16" t="s">
        <v>560</v>
      </c>
      <c r="C68" s="25">
        <v>0</v>
      </c>
      <c r="D68" s="25">
        <v>0</v>
      </c>
      <c r="E68" s="25">
        <v>122.2</v>
      </c>
      <c r="F68" s="53" t="s">
        <v>487</v>
      </c>
      <c r="G68" s="81" t="s">
        <v>487</v>
      </c>
    </row>
    <row r="69" spans="1:7" s="3" customFormat="1" ht="51" x14ac:dyDescent="0.2">
      <c r="A69" s="4" t="s">
        <v>361</v>
      </c>
      <c r="B69" s="13" t="s">
        <v>360</v>
      </c>
      <c r="C69" s="24">
        <f>C70</f>
        <v>2242.6999999999998</v>
      </c>
      <c r="D69" s="24">
        <f t="shared" ref="D69:E69" si="14">D70</f>
        <v>2242.6999999999998</v>
      </c>
      <c r="E69" s="24">
        <f t="shared" si="14"/>
        <v>6936.2</v>
      </c>
      <c r="F69" s="52">
        <f>E69/C69</f>
        <v>3.0927899406964823</v>
      </c>
      <c r="G69" s="80">
        <f t="shared" si="1"/>
        <v>3.0927899406964823</v>
      </c>
    </row>
    <row r="70" spans="1:7" s="1" customFormat="1" ht="51" x14ac:dyDescent="0.2">
      <c r="A70" s="11" t="s">
        <v>426</v>
      </c>
      <c r="B70" s="16" t="s">
        <v>360</v>
      </c>
      <c r="C70" s="25">
        <v>2242.6999999999998</v>
      </c>
      <c r="D70" s="25">
        <v>2242.6999999999998</v>
      </c>
      <c r="E70" s="25">
        <v>6936.2</v>
      </c>
      <c r="F70" s="53">
        <f>E70/C70</f>
        <v>3.0927899406964823</v>
      </c>
      <c r="G70" s="80">
        <f t="shared" si="1"/>
        <v>3.0927899406964823</v>
      </c>
    </row>
    <row r="71" spans="1:7" s="3" customFormat="1" ht="25.5" x14ac:dyDescent="0.2">
      <c r="A71" s="5" t="s">
        <v>103</v>
      </c>
      <c r="B71" s="13" t="s">
        <v>104</v>
      </c>
      <c r="C71" s="24">
        <f>C72+C74+C76+C80+C82+C84+C86+C88+C90+C96+C98+C104+C106+C108+C110+C102</f>
        <v>389395.6</v>
      </c>
      <c r="D71" s="24">
        <f>D72+D74+D76+D80+D82+D84+D86+D88+D90+D96+D98+D104+D106+D108+D110+D102</f>
        <v>389395.6</v>
      </c>
      <c r="E71" s="24">
        <f>E72+E74+E76+E80+E82+E84+E86+E88+E90+E96+E98+E104+E106+E108+E110+E102</f>
        <v>448086.80000000005</v>
      </c>
      <c r="F71" s="52">
        <f>E71/C71</f>
        <v>1.150723839714676</v>
      </c>
      <c r="G71" s="80">
        <f t="shared" si="1"/>
        <v>1.150723839714676</v>
      </c>
    </row>
    <row r="72" spans="1:7" s="3" customFormat="1" ht="63.75" x14ac:dyDescent="0.2">
      <c r="A72" s="43" t="s">
        <v>615</v>
      </c>
      <c r="B72" s="44" t="s">
        <v>362</v>
      </c>
      <c r="C72" s="45">
        <f>C73</f>
        <v>5200</v>
      </c>
      <c r="D72" s="45">
        <f t="shared" ref="D72:E72" si="15">D73</f>
        <v>5200</v>
      </c>
      <c r="E72" s="45">
        <f t="shared" si="15"/>
        <v>2877.6</v>
      </c>
      <c r="F72" s="54">
        <f>F73</f>
        <v>0.55338461538461536</v>
      </c>
      <c r="G72" s="80">
        <f t="shared" si="1"/>
        <v>0.55338461538461536</v>
      </c>
    </row>
    <row r="73" spans="1:7" s="1" customFormat="1" ht="63.75" x14ac:dyDescent="0.2">
      <c r="A73" s="6" t="s">
        <v>363</v>
      </c>
      <c r="B73" s="16" t="s">
        <v>362</v>
      </c>
      <c r="C73" s="25">
        <v>5200</v>
      </c>
      <c r="D73" s="25">
        <v>5200</v>
      </c>
      <c r="E73" s="25">
        <v>2877.6</v>
      </c>
      <c r="F73" s="53">
        <f t="shared" ref="F73:F87" si="16">E73/C73</f>
        <v>0.55338461538461536</v>
      </c>
      <c r="G73" s="80">
        <f t="shared" ref="G73:G136" si="17">E73/D73</f>
        <v>0.55338461538461536</v>
      </c>
    </row>
    <row r="74" spans="1:7" s="1" customFormat="1" ht="38.25" x14ac:dyDescent="0.2">
      <c r="A74" s="43" t="s">
        <v>616</v>
      </c>
      <c r="B74" s="44" t="s">
        <v>364</v>
      </c>
      <c r="C74" s="45">
        <f>C75</f>
        <v>279733.59999999998</v>
      </c>
      <c r="D74" s="45">
        <f t="shared" ref="D74:E74" si="18">D75</f>
        <v>279733.59999999998</v>
      </c>
      <c r="E74" s="45">
        <f t="shared" si="18"/>
        <v>330887.7</v>
      </c>
      <c r="F74" s="54">
        <f t="shared" si="16"/>
        <v>1.1828671993639663</v>
      </c>
      <c r="G74" s="80">
        <f t="shared" si="17"/>
        <v>1.1828671993639663</v>
      </c>
    </row>
    <row r="75" spans="1:7" s="1" customFormat="1" ht="38.25" x14ac:dyDescent="0.2">
      <c r="A75" s="6" t="s">
        <v>365</v>
      </c>
      <c r="B75" s="16" t="s">
        <v>364</v>
      </c>
      <c r="C75" s="25">
        <v>279733.59999999998</v>
      </c>
      <c r="D75" s="25">
        <v>279733.59999999998</v>
      </c>
      <c r="E75" s="25">
        <v>330887.7</v>
      </c>
      <c r="F75" s="53">
        <f t="shared" si="16"/>
        <v>1.1828671993639663</v>
      </c>
      <c r="G75" s="80">
        <f t="shared" si="17"/>
        <v>1.1828671993639663</v>
      </c>
    </row>
    <row r="76" spans="1:7" s="1" customFormat="1" ht="38.25" x14ac:dyDescent="0.2">
      <c r="A76" s="43" t="s">
        <v>105</v>
      </c>
      <c r="B76" s="44" t="s">
        <v>106</v>
      </c>
      <c r="C76" s="45">
        <f>C77</f>
        <v>64212</v>
      </c>
      <c r="D76" s="45">
        <f t="shared" ref="D76:E76" si="19">D77</f>
        <v>64212</v>
      </c>
      <c r="E76" s="45">
        <f t="shared" si="19"/>
        <v>59671.199999999997</v>
      </c>
      <c r="F76" s="54">
        <f t="shared" si="16"/>
        <v>0.92928424593533909</v>
      </c>
      <c r="G76" s="80">
        <f t="shared" si="17"/>
        <v>0.92928424593533909</v>
      </c>
    </row>
    <row r="77" spans="1:7" s="1" customFormat="1" ht="38.25" x14ac:dyDescent="0.2">
      <c r="A77" s="6" t="s">
        <v>617</v>
      </c>
      <c r="B77" s="16" t="s">
        <v>106</v>
      </c>
      <c r="C77" s="25">
        <f>C78+C79</f>
        <v>64212</v>
      </c>
      <c r="D77" s="25">
        <f t="shared" ref="D77:E77" si="20">D78+D79</f>
        <v>64212</v>
      </c>
      <c r="E77" s="25">
        <f t="shared" si="20"/>
        <v>59671.199999999997</v>
      </c>
      <c r="F77" s="53">
        <f t="shared" si="16"/>
        <v>0.92928424593533909</v>
      </c>
      <c r="G77" s="80">
        <f t="shared" si="17"/>
        <v>0.92928424593533909</v>
      </c>
    </row>
    <row r="78" spans="1:7" s="1" customFormat="1" ht="51" x14ac:dyDescent="0.2">
      <c r="A78" s="6" t="s">
        <v>112</v>
      </c>
      <c r="B78" s="46" t="s">
        <v>50</v>
      </c>
      <c r="C78" s="25">
        <v>62942.5</v>
      </c>
      <c r="D78" s="25">
        <v>62942.5</v>
      </c>
      <c r="E78" s="25">
        <v>57988.1</v>
      </c>
      <c r="F78" s="53">
        <f t="shared" si="16"/>
        <v>0.92128688882710408</v>
      </c>
      <c r="G78" s="80">
        <f t="shared" si="17"/>
        <v>0.92128688882710408</v>
      </c>
    </row>
    <row r="79" spans="1:7" s="1" customFormat="1" ht="51" x14ac:dyDescent="0.2">
      <c r="A79" s="6" t="s">
        <v>113</v>
      </c>
      <c r="B79" s="46" t="s">
        <v>50</v>
      </c>
      <c r="C79" s="25">
        <v>1269.5</v>
      </c>
      <c r="D79" s="25">
        <v>1269.5</v>
      </c>
      <c r="E79" s="25">
        <v>1683.1</v>
      </c>
      <c r="F79" s="53">
        <f t="shared" si="16"/>
        <v>1.3257975580937376</v>
      </c>
      <c r="G79" s="80">
        <f t="shared" si="17"/>
        <v>1.3257975580937376</v>
      </c>
    </row>
    <row r="80" spans="1:7" s="1" customFormat="1" ht="25.5" x14ac:dyDescent="0.2">
      <c r="A80" s="43" t="s">
        <v>614</v>
      </c>
      <c r="B80" s="44" t="s">
        <v>366</v>
      </c>
      <c r="C80" s="45">
        <f>C81</f>
        <v>2917.3</v>
      </c>
      <c r="D80" s="45">
        <f t="shared" ref="D80:E80" si="21">D81</f>
        <v>2917.3</v>
      </c>
      <c r="E80" s="45">
        <f t="shared" si="21"/>
        <v>6016.7</v>
      </c>
      <c r="F80" s="54">
        <f t="shared" si="16"/>
        <v>2.0624207314983032</v>
      </c>
      <c r="G80" s="80">
        <f t="shared" si="17"/>
        <v>2.0624207314983032</v>
      </c>
    </row>
    <row r="81" spans="1:7" s="1" customFormat="1" ht="25.5" x14ac:dyDescent="0.2">
      <c r="A81" s="9" t="s">
        <v>416</v>
      </c>
      <c r="B81" s="46" t="s">
        <v>366</v>
      </c>
      <c r="C81" s="25">
        <v>2917.3</v>
      </c>
      <c r="D81" s="25">
        <v>2917.3</v>
      </c>
      <c r="E81" s="25">
        <v>6016.7</v>
      </c>
      <c r="F81" s="53">
        <f t="shared" si="16"/>
        <v>2.0624207314983032</v>
      </c>
      <c r="G81" s="80">
        <f t="shared" si="17"/>
        <v>2.0624207314983032</v>
      </c>
    </row>
    <row r="82" spans="1:7" s="1" customFormat="1" ht="63.75" x14ac:dyDescent="0.2">
      <c r="A82" s="43" t="s">
        <v>613</v>
      </c>
      <c r="B82" s="44" t="s">
        <v>49</v>
      </c>
      <c r="C82" s="45">
        <f>C83</f>
        <v>601</v>
      </c>
      <c r="D82" s="45">
        <f t="shared" ref="D82:E82" si="22">D83</f>
        <v>601</v>
      </c>
      <c r="E82" s="45">
        <f t="shared" si="22"/>
        <v>522.70000000000005</v>
      </c>
      <c r="F82" s="54">
        <f t="shared" si="16"/>
        <v>0.86971713810316142</v>
      </c>
      <c r="G82" s="80">
        <f t="shared" si="17"/>
        <v>0.86971713810316142</v>
      </c>
    </row>
    <row r="83" spans="1:7" s="1" customFormat="1" ht="63.75" x14ac:dyDescent="0.2">
      <c r="A83" s="6" t="s">
        <v>114</v>
      </c>
      <c r="B83" s="46" t="s">
        <v>49</v>
      </c>
      <c r="C83" s="25">
        <v>601</v>
      </c>
      <c r="D83" s="25">
        <v>601</v>
      </c>
      <c r="E83" s="25">
        <v>522.70000000000005</v>
      </c>
      <c r="F83" s="53">
        <f t="shared" si="16"/>
        <v>0.86971713810316142</v>
      </c>
      <c r="G83" s="80">
        <f t="shared" si="17"/>
        <v>0.86971713810316142</v>
      </c>
    </row>
    <row r="84" spans="1:7" s="1" customFormat="1" ht="25.5" x14ac:dyDescent="0.2">
      <c r="A84" s="43" t="s">
        <v>621</v>
      </c>
      <c r="B84" s="44" t="s">
        <v>444</v>
      </c>
      <c r="C84" s="45">
        <f>C85</f>
        <v>16</v>
      </c>
      <c r="D84" s="45">
        <f t="shared" ref="D84:E84" si="23">D85</f>
        <v>16</v>
      </c>
      <c r="E84" s="45">
        <f t="shared" si="23"/>
        <v>11.3</v>
      </c>
      <c r="F84" s="54">
        <f t="shared" si="16"/>
        <v>0.70625000000000004</v>
      </c>
      <c r="G84" s="80">
        <f t="shared" si="17"/>
        <v>0.70625000000000004</v>
      </c>
    </row>
    <row r="85" spans="1:7" s="1" customFormat="1" ht="25.5" x14ac:dyDescent="0.2">
      <c r="A85" s="6" t="s">
        <v>115</v>
      </c>
      <c r="B85" s="46" t="s">
        <v>444</v>
      </c>
      <c r="C85" s="25">
        <v>16</v>
      </c>
      <c r="D85" s="25">
        <v>16</v>
      </c>
      <c r="E85" s="25">
        <v>11.3</v>
      </c>
      <c r="F85" s="53">
        <f t="shared" si="16"/>
        <v>0.70625000000000004</v>
      </c>
      <c r="G85" s="80">
        <f t="shared" si="17"/>
        <v>0.70625000000000004</v>
      </c>
    </row>
    <row r="86" spans="1:7" s="1" customFormat="1" ht="63.75" x14ac:dyDescent="0.2">
      <c r="A86" s="43" t="s">
        <v>612</v>
      </c>
      <c r="B86" s="44" t="s">
        <v>48</v>
      </c>
      <c r="C86" s="45">
        <f>C87</f>
        <v>280</v>
      </c>
      <c r="D86" s="45">
        <f t="shared" ref="D86:E86" si="24">D87</f>
        <v>280</v>
      </c>
      <c r="E86" s="45">
        <f t="shared" si="24"/>
        <v>208.8</v>
      </c>
      <c r="F86" s="54">
        <f t="shared" si="16"/>
        <v>0.74571428571428577</v>
      </c>
      <c r="G86" s="80">
        <f t="shared" si="17"/>
        <v>0.74571428571428577</v>
      </c>
    </row>
    <row r="87" spans="1:7" s="1" customFormat="1" ht="63.75" x14ac:dyDescent="0.2">
      <c r="A87" s="6" t="s">
        <v>116</v>
      </c>
      <c r="B87" s="46" t="s">
        <v>48</v>
      </c>
      <c r="C87" s="25">
        <v>280</v>
      </c>
      <c r="D87" s="25">
        <v>280</v>
      </c>
      <c r="E87" s="25">
        <v>208.8</v>
      </c>
      <c r="F87" s="53">
        <f t="shared" si="16"/>
        <v>0.74571428571428577</v>
      </c>
      <c r="G87" s="80">
        <f t="shared" si="17"/>
        <v>0.74571428571428577</v>
      </c>
    </row>
    <row r="88" spans="1:7" s="1" customFormat="1" ht="114.75" x14ac:dyDescent="0.2">
      <c r="A88" s="43" t="s">
        <v>611</v>
      </c>
      <c r="B88" s="44" t="s">
        <v>609</v>
      </c>
      <c r="C88" s="45">
        <f>C89</f>
        <v>0</v>
      </c>
      <c r="D88" s="45">
        <f t="shared" ref="D88:E88" si="25">D89</f>
        <v>0</v>
      </c>
      <c r="E88" s="45">
        <f t="shared" si="25"/>
        <v>60</v>
      </c>
      <c r="F88" s="54" t="s">
        <v>487</v>
      </c>
      <c r="G88" s="82" t="s">
        <v>487</v>
      </c>
    </row>
    <row r="89" spans="1:7" s="1" customFormat="1" ht="114.75" x14ac:dyDescent="0.2">
      <c r="A89" s="6" t="s">
        <v>610</v>
      </c>
      <c r="B89" s="46" t="s">
        <v>609</v>
      </c>
      <c r="C89" s="25">
        <v>0</v>
      </c>
      <c r="D89" s="25">
        <v>0</v>
      </c>
      <c r="E89" s="25">
        <v>60</v>
      </c>
      <c r="F89" s="53" t="s">
        <v>487</v>
      </c>
      <c r="G89" s="81" t="s">
        <v>487</v>
      </c>
    </row>
    <row r="90" spans="1:7" s="1" customFormat="1" ht="51" x14ac:dyDescent="0.2">
      <c r="A90" s="43" t="s">
        <v>107</v>
      </c>
      <c r="B90" s="44" t="s">
        <v>108</v>
      </c>
      <c r="C90" s="45">
        <f>C91+C93</f>
        <v>28460</v>
      </c>
      <c r="D90" s="45">
        <f t="shared" ref="D90:E90" si="26">D91+D93</f>
        <v>28460</v>
      </c>
      <c r="E90" s="45">
        <f t="shared" si="26"/>
        <v>36632.899999999994</v>
      </c>
      <c r="F90" s="54">
        <f>E90/C90</f>
        <v>1.2871714687280391</v>
      </c>
      <c r="G90" s="80">
        <f t="shared" si="17"/>
        <v>1.2871714687280391</v>
      </c>
    </row>
    <row r="91" spans="1:7" s="1" customFormat="1" ht="63.75" x14ac:dyDescent="0.2">
      <c r="A91" s="6" t="s">
        <v>823</v>
      </c>
      <c r="B91" s="15" t="s">
        <v>468</v>
      </c>
      <c r="C91" s="45">
        <f>C92</f>
        <v>1500</v>
      </c>
      <c r="D91" s="45">
        <f t="shared" ref="D91:E91" si="27">D92</f>
        <v>1500</v>
      </c>
      <c r="E91" s="45">
        <f t="shared" si="27"/>
        <v>12362.8</v>
      </c>
      <c r="F91" s="54">
        <f>E91/C91</f>
        <v>8.2418666666666667</v>
      </c>
      <c r="G91" s="80">
        <f t="shared" si="17"/>
        <v>8.2418666666666667</v>
      </c>
    </row>
    <row r="92" spans="1:7" s="1" customFormat="1" ht="63.75" x14ac:dyDescent="0.2">
      <c r="A92" s="6" t="s">
        <v>810</v>
      </c>
      <c r="B92" s="15" t="s">
        <v>468</v>
      </c>
      <c r="C92" s="25">
        <v>1500</v>
      </c>
      <c r="D92" s="25">
        <v>1500</v>
      </c>
      <c r="E92" s="25">
        <v>12362.8</v>
      </c>
      <c r="F92" s="53">
        <f>E92/C92</f>
        <v>8.2418666666666667</v>
      </c>
      <c r="G92" s="80">
        <f t="shared" si="17"/>
        <v>8.2418666666666667</v>
      </c>
    </row>
    <row r="93" spans="1:7" s="1" customFormat="1" ht="140.25" x14ac:dyDescent="0.2">
      <c r="A93" s="43" t="s">
        <v>563</v>
      </c>
      <c r="B93" s="44" t="s">
        <v>379</v>
      </c>
      <c r="C93" s="45">
        <f>C94+C95</f>
        <v>26960</v>
      </c>
      <c r="D93" s="45">
        <f t="shared" ref="D93:E93" si="28">D94+D95</f>
        <v>26960</v>
      </c>
      <c r="E93" s="45">
        <f t="shared" si="28"/>
        <v>24270.1</v>
      </c>
      <c r="F93" s="54">
        <f>E93/C93</f>
        <v>0.90022626112759641</v>
      </c>
      <c r="G93" s="80">
        <f t="shared" si="17"/>
        <v>0.90022626112759641</v>
      </c>
    </row>
    <row r="94" spans="1:7" s="1" customFormat="1" ht="140.25" x14ac:dyDescent="0.2">
      <c r="A94" s="6" t="s">
        <v>564</v>
      </c>
      <c r="B94" s="46" t="s">
        <v>379</v>
      </c>
      <c r="C94" s="25">
        <v>26960</v>
      </c>
      <c r="D94" s="25">
        <v>26960</v>
      </c>
      <c r="E94" s="25">
        <v>24270.1</v>
      </c>
      <c r="F94" s="54">
        <f>E94/C94</f>
        <v>0.90022626112759641</v>
      </c>
      <c r="G94" s="80">
        <f t="shared" si="17"/>
        <v>0.90022626112759641</v>
      </c>
    </row>
    <row r="95" spans="1:7" s="1" customFormat="1" ht="140.25" x14ac:dyDescent="0.2">
      <c r="A95" s="6" t="s">
        <v>117</v>
      </c>
      <c r="B95" s="46" t="s">
        <v>379</v>
      </c>
      <c r="C95" s="25">
        <v>0</v>
      </c>
      <c r="D95" s="25">
        <v>0</v>
      </c>
      <c r="E95" s="25">
        <v>0</v>
      </c>
      <c r="F95" s="53" t="s">
        <v>430</v>
      </c>
      <c r="G95" s="81" t="s">
        <v>430</v>
      </c>
    </row>
    <row r="96" spans="1:7" s="1" customFormat="1" ht="51" x14ac:dyDescent="0.2">
      <c r="A96" s="43" t="s">
        <v>109</v>
      </c>
      <c r="B96" s="44" t="s">
        <v>110</v>
      </c>
      <c r="C96" s="45">
        <f t="shared" ref="C96:D96" si="29">C97</f>
        <v>2553.1999999999998</v>
      </c>
      <c r="D96" s="45">
        <f t="shared" si="29"/>
        <v>2553.1999999999998</v>
      </c>
      <c r="E96" s="45">
        <f>E97</f>
        <v>4147.3</v>
      </c>
      <c r="F96" s="54">
        <f>E96/C96</f>
        <v>1.6243537521541598</v>
      </c>
      <c r="G96" s="80">
        <f t="shared" si="17"/>
        <v>1.6243537521541598</v>
      </c>
    </row>
    <row r="97" spans="1:7" s="1" customFormat="1" ht="76.5" x14ac:dyDescent="0.2">
      <c r="A97" s="6" t="s">
        <v>118</v>
      </c>
      <c r="B97" s="46" t="s">
        <v>298</v>
      </c>
      <c r="C97" s="25">
        <v>2553.1999999999998</v>
      </c>
      <c r="D97" s="25">
        <v>2553.1999999999998</v>
      </c>
      <c r="E97" s="25">
        <v>4147.3</v>
      </c>
      <c r="F97" s="53">
        <f>E97/C97</f>
        <v>1.6243537521541598</v>
      </c>
      <c r="G97" s="80">
        <f t="shared" si="17"/>
        <v>1.6243537521541598</v>
      </c>
    </row>
    <row r="98" spans="1:7" s="1" customFormat="1" ht="38.25" x14ac:dyDescent="0.2">
      <c r="A98" s="43" t="s">
        <v>119</v>
      </c>
      <c r="B98" s="44" t="s">
        <v>47</v>
      </c>
      <c r="C98" s="45">
        <f>C99+C101+C100</f>
        <v>2350.5</v>
      </c>
      <c r="D98" s="45">
        <f t="shared" ref="D98:E98" si="30">D99+D101+D100</f>
        <v>2350.5</v>
      </c>
      <c r="E98" s="45">
        <f t="shared" si="30"/>
        <v>2841.4</v>
      </c>
      <c r="F98" s="54">
        <f>E98/C98</f>
        <v>1.2088491810253139</v>
      </c>
      <c r="G98" s="80">
        <f t="shared" si="17"/>
        <v>1.2088491810253139</v>
      </c>
    </row>
    <row r="99" spans="1:7" s="1" customFormat="1" ht="38.25" x14ac:dyDescent="0.2">
      <c r="A99" s="6" t="s">
        <v>111</v>
      </c>
      <c r="B99" s="46" t="s">
        <v>47</v>
      </c>
      <c r="C99" s="25">
        <v>0</v>
      </c>
      <c r="D99" s="25">
        <v>0</v>
      </c>
      <c r="E99" s="25">
        <v>0</v>
      </c>
      <c r="F99" s="53" t="s">
        <v>430</v>
      </c>
      <c r="G99" s="80" t="e">
        <f t="shared" si="17"/>
        <v>#DIV/0!</v>
      </c>
    </row>
    <row r="100" spans="1:7" s="1" customFormat="1" ht="38.25" x14ac:dyDescent="0.2">
      <c r="A100" s="6" t="s">
        <v>565</v>
      </c>
      <c r="B100" s="46" t="s">
        <v>47</v>
      </c>
      <c r="C100" s="25">
        <v>2350.5</v>
      </c>
      <c r="D100" s="25">
        <v>2350.5</v>
      </c>
      <c r="E100" s="25">
        <v>2823.4</v>
      </c>
      <c r="F100" s="53">
        <f>E100/C100</f>
        <v>1.2011912359072539</v>
      </c>
      <c r="G100" s="80">
        <f t="shared" si="17"/>
        <v>1.2011912359072539</v>
      </c>
    </row>
    <row r="101" spans="1:7" s="1" customFormat="1" ht="38.25" x14ac:dyDescent="0.2">
      <c r="A101" s="9" t="s">
        <v>120</v>
      </c>
      <c r="B101" s="46" t="s">
        <v>47</v>
      </c>
      <c r="C101" s="25">
        <v>0</v>
      </c>
      <c r="D101" s="25">
        <v>0</v>
      </c>
      <c r="E101" s="25">
        <v>18</v>
      </c>
      <c r="F101" s="53" t="s">
        <v>430</v>
      </c>
      <c r="G101" s="81" t="s">
        <v>430</v>
      </c>
    </row>
    <row r="102" spans="1:7" s="1" customFormat="1" ht="25.5" x14ac:dyDescent="0.2">
      <c r="A102" s="9" t="s">
        <v>841</v>
      </c>
      <c r="B102" s="46" t="s">
        <v>840</v>
      </c>
      <c r="C102" s="25">
        <f>C103</f>
        <v>0</v>
      </c>
      <c r="D102" s="25">
        <f t="shared" ref="D102:E102" si="31">D103</f>
        <v>0</v>
      </c>
      <c r="E102" s="25">
        <f t="shared" si="31"/>
        <v>0.2</v>
      </c>
      <c r="F102" s="53" t="s">
        <v>77</v>
      </c>
      <c r="G102" s="81" t="s">
        <v>77</v>
      </c>
    </row>
    <row r="103" spans="1:7" s="1" customFormat="1" ht="38.25" x14ac:dyDescent="0.2">
      <c r="A103" s="9" t="s">
        <v>838</v>
      </c>
      <c r="B103" s="46" t="s">
        <v>839</v>
      </c>
      <c r="C103" s="25">
        <v>0</v>
      </c>
      <c r="D103" s="25">
        <v>0</v>
      </c>
      <c r="E103" s="25">
        <v>0.2</v>
      </c>
      <c r="F103" s="53" t="s">
        <v>77</v>
      </c>
      <c r="G103" s="81" t="s">
        <v>77</v>
      </c>
    </row>
    <row r="104" spans="1:7" s="1" customFormat="1" ht="25.5" x14ac:dyDescent="0.2">
      <c r="A104" s="43" t="s">
        <v>618</v>
      </c>
      <c r="B104" s="44" t="s">
        <v>317</v>
      </c>
      <c r="C104" s="45">
        <f>C105</f>
        <v>105</v>
      </c>
      <c r="D104" s="45">
        <f t="shared" ref="D104:E104" si="32">D105</f>
        <v>105</v>
      </c>
      <c r="E104" s="45">
        <f t="shared" si="32"/>
        <v>125</v>
      </c>
      <c r="F104" s="54">
        <f t="shared" ref="F104:F111" si="33">E104/C104</f>
        <v>1.1904761904761905</v>
      </c>
      <c r="G104" s="80">
        <f t="shared" si="17"/>
        <v>1.1904761904761905</v>
      </c>
    </row>
    <row r="105" spans="1:7" s="1" customFormat="1" ht="25.5" x14ac:dyDescent="0.2">
      <c r="A105" s="6" t="s">
        <v>318</v>
      </c>
      <c r="B105" s="46" t="s">
        <v>317</v>
      </c>
      <c r="C105" s="25">
        <v>105</v>
      </c>
      <c r="D105" s="25">
        <v>105</v>
      </c>
      <c r="E105" s="25">
        <v>125</v>
      </c>
      <c r="F105" s="53">
        <f t="shared" si="33"/>
        <v>1.1904761904761905</v>
      </c>
      <c r="G105" s="80">
        <f t="shared" si="17"/>
        <v>1.1904761904761905</v>
      </c>
    </row>
    <row r="106" spans="1:7" s="1" customFormat="1" ht="63.75" x14ac:dyDescent="0.2">
      <c r="A106" s="43" t="s">
        <v>619</v>
      </c>
      <c r="B106" s="44" t="s">
        <v>405</v>
      </c>
      <c r="C106" s="45">
        <f>C107</f>
        <v>1454</v>
      </c>
      <c r="D106" s="45">
        <f t="shared" ref="D106" si="34">D107</f>
        <v>1454</v>
      </c>
      <c r="E106" s="45">
        <f>E107</f>
        <v>1591</v>
      </c>
      <c r="F106" s="54">
        <f t="shared" si="33"/>
        <v>1.0942228335625859</v>
      </c>
      <c r="G106" s="80">
        <f t="shared" si="17"/>
        <v>1.0942228335625859</v>
      </c>
    </row>
    <row r="107" spans="1:7" s="1" customFormat="1" ht="63.75" x14ac:dyDescent="0.2">
      <c r="A107" s="6" t="s">
        <v>406</v>
      </c>
      <c r="B107" s="46" t="s">
        <v>405</v>
      </c>
      <c r="C107" s="25">
        <v>1454</v>
      </c>
      <c r="D107" s="25">
        <v>1454</v>
      </c>
      <c r="E107" s="25">
        <v>1591</v>
      </c>
      <c r="F107" s="53">
        <f t="shared" si="33"/>
        <v>1.0942228335625859</v>
      </c>
      <c r="G107" s="80">
        <f t="shared" si="17"/>
        <v>1.0942228335625859</v>
      </c>
    </row>
    <row r="108" spans="1:7" s="1" customFormat="1" ht="63.75" x14ac:dyDescent="0.2">
      <c r="A108" s="43" t="s">
        <v>620</v>
      </c>
      <c r="B108" s="44" t="s">
        <v>407</v>
      </c>
      <c r="C108" s="45">
        <f>C109</f>
        <v>1013</v>
      </c>
      <c r="D108" s="45">
        <f t="shared" ref="D108" si="35">D109</f>
        <v>1013</v>
      </c>
      <c r="E108" s="45">
        <f>E109</f>
        <v>1150</v>
      </c>
      <c r="F108" s="54">
        <f t="shared" si="33"/>
        <v>1.1352418558736426</v>
      </c>
      <c r="G108" s="80">
        <f t="shared" si="17"/>
        <v>1.1352418558736426</v>
      </c>
    </row>
    <row r="109" spans="1:7" s="1" customFormat="1" ht="63.75" x14ac:dyDescent="0.2">
      <c r="A109" s="6" t="s">
        <v>408</v>
      </c>
      <c r="B109" s="46" t="s">
        <v>407</v>
      </c>
      <c r="C109" s="25">
        <v>1013</v>
      </c>
      <c r="D109" s="25">
        <v>1013</v>
      </c>
      <c r="E109" s="25">
        <v>1150</v>
      </c>
      <c r="F109" s="53">
        <f t="shared" si="33"/>
        <v>1.1352418558736426</v>
      </c>
      <c r="G109" s="80">
        <f t="shared" si="17"/>
        <v>1.1352418558736426</v>
      </c>
    </row>
    <row r="110" spans="1:7" s="1" customFormat="1" ht="51" x14ac:dyDescent="0.2">
      <c r="A110" s="43" t="s">
        <v>824</v>
      </c>
      <c r="B110" s="44" t="s">
        <v>367</v>
      </c>
      <c r="C110" s="45">
        <f>C111</f>
        <v>500</v>
      </c>
      <c r="D110" s="45">
        <f t="shared" ref="D110" si="36">D111</f>
        <v>500</v>
      </c>
      <c r="E110" s="45">
        <f>E111</f>
        <v>1343</v>
      </c>
      <c r="F110" s="54">
        <f t="shared" si="33"/>
        <v>2.6859999999999999</v>
      </c>
      <c r="G110" s="80">
        <f t="shared" si="17"/>
        <v>2.6859999999999999</v>
      </c>
    </row>
    <row r="111" spans="1:7" s="1" customFormat="1" ht="51" x14ac:dyDescent="0.2">
      <c r="A111" s="6" t="s">
        <v>368</v>
      </c>
      <c r="B111" s="46" t="s">
        <v>367</v>
      </c>
      <c r="C111" s="25">
        <v>500</v>
      </c>
      <c r="D111" s="25">
        <v>500</v>
      </c>
      <c r="E111" s="25">
        <v>1343</v>
      </c>
      <c r="F111" s="53">
        <f t="shared" si="33"/>
        <v>2.6859999999999999</v>
      </c>
      <c r="G111" s="80">
        <f t="shared" si="17"/>
        <v>2.6859999999999999</v>
      </c>
    </row>
    <row r="112" spans="1:7" s="50" customFormat="1" ht="25.5" x14ac:dyDescent="0.2">
      <c r="A112" s="47" t="s">
        <v>121</v>
      </c>
      <c r="B112" s="48" t="s">
        <v>122</v>
      </c>
      <c r="C112" s="49">
        <f>C113+C116+C124+C129+C133</f>
        <v>0</v>
      </c>
      <c r="D112" s="49">
        <f>D113+D116+D124+D129+D133</f>
        <v>0</v>
      </c>
      <c r="E112" s="49">
        <f>E113+E116+E124+E129+E133</f>
        <v>235.29999999999998</v>
      </c>
      <c r="F112" s="55" t="s">
        <v>77</v>
      </c>
      <c r="G112" s="83" t="s">
        <v>77</v>
      </c>
    </row>
    <row r="113" spans="1:7" s="3" customFormat="1" ht="25.5" x14ac:dyDescent="0.2">
      <c r="A113" s="5" t="s">
        <v>123</v>
      </c>
      <c r="B113" s="13" t="s">
        <v>124</v>
      </c>
      <c r="C113" s="24">
        <f>C114+C115</f>
        <v>0</v>
      </c>
      <c r="D113" s="24">
        <f>D114+D115</f>
        <v>0</v>
      </c>
      <c r="E113" s="24">
        <f>E114+E115</f>
        <v>40.200000000000003</v>
      </c>
      <c r="F113" s="52" t="s">
        <v>77</v>
      </c>
      <c r="G113" s="80" t="s">
        <v>77</v>
      </c>
    </row>
    <row r="114" spans="1:7" s="1" customFormat="1" ht="25.5" x14ac:dyDescent="0.2">
      <c r="A114" s="6" t="s">
        <v>125</v>
      </c>
      <c r="B114" s="46" t="s">
        <v>46</v>
      </c>
      <c r="C114" s="25">
        <v>0</v>
      </c>
      <c r="D114" s="25">
        <v>0</v>
      </c>
      <c r="E114" s="25">
        <v>20.100000000000001</v>
      </c>
      <c r="F114" s="53" t="s">
        <v>77</v>
      </c>
      <c r="G114" s="81" t="s">
        <v>77</v>
      </c>
    </row>
    <row r="115" spans="1:7" s="1" customFormat="1" ht="38.25" x14ac:dyDescent="0.2">
      <c r="A115" s="6" t="s">
        <v>126</v>
      </c>
      <c r="B115" s="46" t="s">
        <v>45</v>
      </c>
      <c r="C115" s="25">
        <v>0</v>
      </c>
      <c r="D115" s="25">
        <v>0</v>
      </c>
      <c r="E115" s="25">
        <v>20.100000000000001</v>
      </c>
      <c r="F115" s="53" t="s">
        <v>77</v>
      </c>
      <c r="G115" s="81" t="s">
        <v>77</v>
      </c>
    </row>
    <row r="116" spans="1:7" s="3" customFormat="1" x14ac:dyDescent="0.2">
      <c r="A116" s="5" t="s">
        <v>127</v>
      </c>
      <c r="B116" s="13" t="s">
        <v>128</v>
      </c>
      <c r="C116" s="24">
        <f>C117+C122</f>
        <v>0</v>
      </c>
      <c r="D116" s="24">
        <f t="shared" ref="D116:E116" si="37">D117+D122</f>
        <v>0</v>
      </c>
      <c r="E116" s="24">
        <f t="shared" si="37"/>
        <v>13.3</v>
      </c>
      <c r="F116" s="52" t="s">
        <v>77</v>
      </c>
      <c r="G116" s="80" t="s">
        <v>77</v>
      </c>
    </row>
    <row r="117" spans="1:7" s="3" customFormat="1" x14ac:dyDescent="0.2">
      <c r="A117" s="5" t="s">
        <v>825</v>
      </c>
      <c r="B117" s="13" t="s">
        <v>826</v>
      </c>
      <c r="C117" s="24">
        <f>C118+C120</f>
        <v>0</v>
      </c>
      <c r="D117" s="24">
        <f t="shared" ref="D117:E117" si="38">D118+D120</f>
        <v>0</v>
      </c>
      <c r="E117" s="24">
        <f t="shared" si="38"/>
        <v>2.7</v>
      </c>
      <c r="F117" s="52"/>
      <c r="G117" s="80"/>
    </row>
    <row r="118" spans="1:7" s="1" customFormat="1" x14ac:dyDescent="0.2">
      <c r="A118" s="5" t="s">
        <v>623</v>
      </c>
      <c r="B118" s="2" t="s">
        <v>44</v>
      </c>
      <c r="C118" s="24">
        <f>C119</f>
        <v>0</v>
      </c>
      <c r="D118" s="24">
        <f t="shared" ref="D118:E118" si="39">D119</f>
        <v>0</v>
      </c>
      <c r="E118" s="24">
        <f t="shared" si="39"/>
        <v>1.5</v>
      </c>
      <c r="F118" s="53" t="s">
        <v>77</v>
      </c>
      <c r="G118" s="81" t="s">
        <v>77</v>
      </c>
    </row>
    <row r="119" spans="1:7" s="1" customFormat="1" x14ac:dyDescent="0.2">
      <c r="A119" s="6" t="s">
        <v>129</v>
      </c>
      <c r="B119" s="46" t="s">
        <v>44</v>
      </c>
      <c r="C119" s="25">
        <v>0</v>
      </c>
      <c r="D119" s="25">
        <v>0</v>
      </c>
      <c r="E119" s="25">
        <v>1.5</v>
      </c>
      <c r="F119" s="53" t="s">
        <v>77</v>
      </c>
      <c r="G119" s="81" t="s">
        <v>77</v>
      </c>
    </row>
    <row r="120" spans="1:7" s="1" customFormat="1" x14ac:dyDescent="0.2">
      <c r="A120" s="5" t="s">
        <v>622</v>
      </c>
      <c r="B120" s="13" t="s">
        <v>300</v>
      </c>
      <c r="C120" s="24">
        <f>C121</f>
        <v>0</v>
      </c>
      <c r="D120" s="24">
        <f t="shared" ref="D120:E120" si="40">D121</f>
        <v>0</v>
      </c>
      <c r="E120" s="24">
        <f t="shared" si="40"/>
        <v>1.2</v>
      </c>
      <c r="F120" s="53" t="s">
        <v>77</v>
      </c>
      <c r="G120" s="81" t="s">
        <v>77</v>
      </c>
    </row>
    <row r="121" spans="1:7" s="1" customFormat="1" x14ac:dyDescent="0.2">
      <c r="A121" s="6" t="s">
        <v>625</v>
      </c>
      <c r="B121" s="16" t="s">
        <v>624</v>
      </c>
      <c r="C121" s="25">
        <v>0</v>
      </c>
      <c r="D121" s="25">
        <v>0</v>
      </c>
      <c r="E121" s="25">
        <v>1.2</v>
      </c>
      <c r="F121" s="53"/>
      <c r="G121" s="81"/>
    </row>
    <row r="122" spans="1:7" s="1" customFormat="1" x14ac:dyDescent="0.2">
      <c r="A122" s="5" t="s">
        <v>301</v>
      </c>
      <c r="B122" s="13" t="s">
        <v>302</v>
      </c>
      <c r="C122" s="24">
        <f>C123</f>
        <v>0</v>
      </c>
      <c r="D122" s="24">
        <f t="shared" ref="D122:E122" si="41">D123</f>
        <v>0</v>
      </c>
      <c r="E122" s="24">
        <f t="shared" si="41"/>
        <v>10.6</v>
      </c>
      <c r="F122" s="53" t="s">
        <v>77</v>
      </c>
      <c r="G122" s="81" t="s">
        <v>77</v>
      </c>
    </row>
    <row r="123" spans="1:7" s="1" customFormat="1" ht="63.75" x14ac:dyDescent="0.2">
      <c r="A123" s="11" t="s">
        <v>130</v>
      </c>
      <c r="B123" s="46" t="s">
        <v>43</v>
      </c>
      <c r="C123" s="25">
        <v>0</v>
      </c>
      <c r="D123" s="25">
        <v>0</v>
      </c>
      <c r="E123" s="25">
        <v>10.6</v>
      </c>
      <c r="F123" s="53" t="s">
        <v>77</v>
      </c>
      <c r="G123" s="81" t="s">
        <v>77</v>
      </c>
    </row>
    <row r="124" spans="1:7" s="3" customFormat="1" x14ac:dyDescent="0.2">
      <c r="A124" s="5" t="s">
        <v>131</v>
      </c>
      <c r="B124" s="14" t="s">
        <v>132</v>
      </c>
      <c r="C124" s="24">
        <f>SUM(C125:C128)</f>
        <v>0</v>
      </c>
      <c r="D124" s="24">
        <f>SUM(D125:D128)</f>
        <v>0</v>
      </c>
      <c r="E124" s="24">
        <f>SUM(E125:E128)</f>
        <v>-48.400000000000006</v>
      </c>
      <c r="F124" s="52" t="s">
        <v>77</v>
      </c>
      <c r="G124" s="80" t="s">
        <v>77</v>
      </c>
    </row>
    <row r="125" spans="1:7" s="1" customFormat="1" x14ac:dyDescent="0.2">
      <c r="A125" s="6" t="s">
        <v>133</v>
      </c>
      <c r="B125" s="46" t="s">
        <v>42</v>
      </c>
      <c r="C125" s="25">
        <v>0</v>
      </c>
      <c r="D125" s="25">
        <v>0</v>
      </c>
      <c r="E125" s="25">
        <v>-2.2999999999999998</v>
      </c>
      <c r="F125" s="53" t="s">
        <v>77</v>
      </c>
      <c r="G125" s="81" t="s">
        <v>77</v>
      </c>
    </row>
    <row r="126" spans="1:7" s="1" customFormat="1" ht="25.5" x14ac:dyDescent="0.2">
      <c r="A126" s="6" t="s">
        <v>134</v>
      </c>
      <c r="B126" s="46" t="s">
        <v>41</v>
      </c>
      <c r="C126" s="25">
        <v>0</v>
      </c>
      <c r="D126" s="25">
        <v>0</v>
      </c>
      <c r="E126" s="25">
        <v>-21.8</v>
      </c>
      <c r="F126" s="53" t="s">
        <v>77</v>
      </c>
      <c r="G126" s="81" t="s">
        <v>77</v>
      </c>
    </row>
    <row r="127" spans="1:7" s="1" customFormat="1" x14ac:dyDescent="0.2">
      <c r="A127" s="6" t="s">
        <v>135</v>
      </c>
      <c r="B127" s="46" t="s">
        <v>40</v>
      </c>
      <c r="C127" s="25">
        <v>0</v>
      </c>
      <c r="D127" s="25">
        <v>0</v>
      </c>
      <c r="E127" s="25">
        <v>-28.1</v>
      </c>
      <c r="F127" s="53" t="s">
        <v>77</v>
      </c>
      <c r="G127" s="81" t="s">
        <v>77</v>
      </c>
    </row>
    <row r="128" spans="1:7" s="1" customFormat="1" x14ac:dyDescent="0.2">
      <c r="A128" s="7" t="s">
        <v>429</v>
      </c>
      <c r="B128" s="46" t="s">
        <v>427</v>
      </c>
      <c r="C128" s="25">
        <v>0</v>
      </c>
      <c r="D128" s="25">
        <v>0</v>
      </c>
      <c r="E128" s="25">
        <v>3.8</v>
      </c>
      <c r="F128" s="53" t="s">
        <v>430</v>
      </c>
      <c r="G128" s="81" t="s">
        <v>430</v>
      </c>
    </row>
    <row r="129" spans="1:7" s="3" customFormat="1" ht="25.5" x14ac:dyDescent="0.2">
      <c r="A129" s="5" t="s">
        <v>136</v>
      </c>
      <c r="B129" s="14" t="s">
        <v>137</v>
      </c>
      <c r="C129" s="24">
        <f>C130+C131</f>
        <v>0</v>
      </c>
      <c r="D129" s="24">
        <f>SUM(D130:D131)</f>
        <v>0</v>
      </c>
      <c r="E129" s="24">
        <f>SUM(E130:E131)</f>
        <v>87.6</v>
      </c>
      <c r="F129" s="53" t="s">
        <v>487</v>
      </c>
      <c r="G129" s="81" t="s">
        <v>487</v>
      </c>
    </row>
    <row r="130" spans="1:7" s="1" customFormat="1" x14ac:dyDescent="0.2">
      <c r="A130" s="6" t="s">
        <v>138</v>
      </c>
      <c r="B130" s="46" t="s">
        <v>39</v>
      </c>
      <c r="C130" s="25">
        <v>0</v>
      </c>
      <c r="D130" s="25">
        <v>0</v>
      </c>
      <c r="E130" s="25">
        <v>88.6</v>
      </c>
      <c r="F130" s="53" t="s">
        <v>487</v>
      </c>
      <c r="G130" s="81" t="s">
        <v>487</v>
      </c>
    </row>
    <row r="131" spans="1:7" s="1" customFormat="1" x14ac:dyDescent="0.2">
      <c r="A131" s="5" t="s">
        <v>843</v>
      </c>
      <c r="B131" s="2" t="s">
        <v>844</v>
      </c>
      <c r="C131" s="24">
        <f>C132</f>
        <v>0</v>
      </c>
      <c r="D131" s="24">
        <f>D132</f>
        <v>0</v>
      </c>
      <c r="E131" s="24">
        <f>E132</f>
        <v>-1</v>
      </c>
      <c r="F131" s="53"/>
      <c r="G131" s="81"/>
    </row>
    <row r="132" spans="1:7" s="1" customFormat="1" x14ac:dyDescent="0.2">
      <c r="A132" s="6" t="s">
        <v>842</v>
      </c>
      <c r="B132" s="46" t="s">
        <v>844</v>
      </c>
      <c r="C132" s="25">
        <v>0</v>
      </c>
      <c r="D132" s="25">
        <v>0</v>
      </c>
      <c r="E132" s="25">
        <v>-1</v>
      </c>
      <c r="F132" s="53"/>
      <c r="G132" s="81"/>
    </row>
    <row r="133" spans="1:7" s="1" customFormat="1" ht="25.5" x14ac:dyDescent="0.2">
      <c r="A133" s="6" t="s">
        <v>139</v>
      </c>
      <c r="B133" s="14" t="s">
        <v>38</v>
      </c>
      <c r="C133" s="24">
        <f t="shared" ref="C133:D133" si="42">SUM(C134:C135)</f>
        <v>0</v>
      </c>
      <c r="D133" s="24">
        <f t="shared" si="42"/>
        <v>0</v>
      </c>
      <c r="E133" s="24">
        <f>SUM(E134:E135)</f>
        <v>142.6</v>
      </c>
      <c r="F133" s="52" t="s">
        <v>77</v>
      </c>
      <c r="G133" s="80" t="s">
        <v>77</v>
      </c>
    </row>
    <row r="134" spans="1:7" s="1" customFormat="1" ht="25.5" x14ac:dyDescent="0.2">
      <c r="A134" s="8" t="s">
        <v>140</v>
      </c>
      <c r="B134" s="46" t="s">
        <v>38</v>
      </c>
      <c r="C134" s="25">
        <v>0</v>
      </c>
      <c r="D134" s="25">
        <v>0</v>
      </c>
      <c r="E134" s="25">
        <v>142.19999999999999</v>
      </c>
      <c r="F134" s="53" t="s">
        <v>77</v>
      </c>
      <c r="G134" s="81" t="s">
        <v>77</v>
      </c>
    </row>
    <row r="135" spans="1:7" s="1" customFormat="1" ht="38.25" x14ac:dyDescent="0.2">
      <c r="A135" s="8" t="s">
        <v>470</v>
      </c>
      <c r="B135" s="46" t="s">
        <v>469</v>
      </c>
      <c r="C135" s="25">
        <v>0</v>
      </c>
      <c r="D135" s="25">
        <v>0</v>
      </c>
      <c r="E135" s="25">
        <v>0.4</v>
      </c>
      <c r="F135" s="53" t="s">
        <v>487</v>
      </c>
      <c r="G135" s="81" t="s">
        <v>487</v>
      </c>
    </row>
    <row r="136" spans="1:7" s="3" customFormat="1" ht="38.25" x14ac:dyDescent="0.2">
      <c r="A136" s="4" t="s">
        <v>141</v>
      </c>
      <c r="B136" s="13" t="s">
        <v>142</v>
      </c>
      <c r="C136" s="24">
        <f>C137+C140+C143+C151+C154</f>
        <v>149931.5</v>
      </c>
      <c r="D136" s="24">
        <f>D137+D140+D143+D151+D154</f>
        <v>149931.5</v>
      </c>
      <c r="E136" s="24">
        <f>E137+E140+E143+E151+E154</f>
        <v>145776.30000000002</v>
      </c>
      <c r="F136" s="52">
        <f t="shared" ref="F136:F146" si="43">E136/C136</f>
        <v>0.97228601061151265</v>
      </c>
      <c r="G136" s="80">
        <f t="shared" si="17"/>
        <v>0.97228601061151265</v>
      </c>
    </row>
    <row r="137" spans="1:7" s="3" customFormat="1" ht="51" x14ac:dyDescent="0.2">
      <c r="A137" s="5" t="s">
        <v>143</v>
      </c>
      <c r="B137" s="14" t="s">
        <v>144</v>
      </c>
      <c r="C137" s="24">
        <f t="shared" ref="C137:E138" si="44">C138</f>
        <v>1300</v>
      </c>
      <c r="D137" s="24">
        <f t="shared" si="44"/>
        <v>1300</v>
      </c>
      <c r="E137" s="24">
        <f t="shared" si="44"/>
        <v>421.7</v>
      </c>
      <c r="F137" s="52">
        <f t="shared" si="43"/>
        <v>0.32438461538461538</v>
      </c>
      <c r="G137" s="80">
        <f t="shared" ref="G137:G200" si="45">E137/D137</f>
        <v>0.32438461538461538</v>
      </c>
    </row>
    <row r="138" spans="1:7" s="28" customFormat="1" ht="51" x14ac:dyDescent="0.2">
      <c r="A138" s="6" t="s">
        <v>504</v>
      </c>
      <c r="B138" s="46" t="s">
        <v>37</v>
      </c>
      <c r="C138" s="25">
        <f t="shared" si="44"/>
        <v>1300</v>
      </c>
      <c r="D138" s="25">
        <f t="shared" si="44"/>
        <v>1300</v>
      </c>
      <c r="E138" s="25">
        <v>421.7</v>
      </c>
      <c r="F138" s="53">
        <f t="shared" si="43"/>
        <v>0.32438461538461538</v>
      </c>
      <c r="G138" s="80">
        <f t="shared" si="45"/>
        <v>0.32438461538461538</v>
      </c>
    </row>
    <row r="139" spans="1:7" s="1" customFormat="1" ht="51" x14ac:dyDescent="0.2">
      <c r="A139" s="6" t="s">
        <v>147</v>
      </c>
      <c r="B139" s="46" t="s">
        <v>37</v>
      </c>
      <c r="C139" s="25">
        <v>1300</v>
      </c>
      <c r="D139" s="25">
        <v>1300</v>
      </c>
      <c r="E139" s="25">
        <v>421.7</v>
      </c>
      <c r="F139" s="53">
        <f t="shared" si="43"/>
        <v>0.32438461538461538</v>
      </c>
      <c r="G139" s="80">
        <f t="shared" si="45"/>
        <v>0.32438461538461538</v>
      </c>
    </row>
    <row r="140" spans="1:7" s="3" customFormat="1" ht="25.5" x14ac:dyDescent="0.2">
      <c r="A140" s="5" t="s">
        <v>145</v>
      </c>
      <c r="B140" s="13" t="s">
        <v>146</v>
      </c>
      <c r="C140" s="24">
        <f t="shared" ref="C140:E141" si="46">C141</f>
        <v>1531.5</v>
      </c>
      <c r="D140" s="24">
        <f t="shared" si="46"/>
        <v>1531.5</v>
      </c>
      <c r="E140" s="24">
        <f t="shared" si="46"/>
        <v>1531.5</v>
      </c>
      <c r="F140" s="52">
        <f t="shared" si="43"/>
        <v>1</v>
      </c>
      <c r="G140" s="80">
        <f t="shared" si="45"/>
        <v>1</v>
      </c>
    </row>
    <row r="141" spans="1:7" s="28" customFormat="1" ht="25.5" x14ac:dyDescent="0.2">
      <c r="A141" s="6" t="s">
        <v>503</v>
      </c>
      <c r="B141" s="16" t="s">
        <v>36</v>
      </c>
      <c r="C141" s="25">
        <f t="shared" si="46"/>
        <v>1531.5</v>
      </c>
      <c r="D141" s="25">
        <f t="shared" si="46"/>
        <v>1531.5</v>
      </c>
      <c r="E141" s="25">
        <f t="shared" si="46"/>
        <v>1531.5</v>
      </c>
      <c r="F141" s="53">
        <f t="shared" si="43"/>
        <v>1</v>
      </c>
      <c r="G141" s="80">
        <f t="shared" si="45"/>
        <v>1</v>
      </c>
    </row>
    <row r="142" spans="1:7" s="1" customFormat="1" ht="25.5" x14ac:dyDescent="0.2">
      <c r="A142" s="6" t="s">
        <v>148</v>
      </c>
      <c r="B142" s="46" t="s">
        <v>36</v>
      </c>
      <c r="C142" s="25">
        <v>1531.5</v>
      </c>
      <c r="D142" s="25">
        <v>1531.5</v>
      </c>
      <c r="E142" s="25">
        <v>1531.5</v>
      </c>
      <c r="F142" s="53">
        <f t="shared" si="43"/>
        <v>1</v>
      </c>
      <c r="G142" s="80">
        <f t="shared" si="45"/>
        <v>1</v>
      </c>
    </row>
    <row r="143" spans="1:7" s="3" customFormat="1" ht="63.75" x14ac:dyDescent="0.2">
      <c r="A143" s="5" t="s">
        <v>149</v>
      </c>
      <c r="B143" s="14" t="s">
        <v>338</v>
      </c>
      <c r="C143" s="24">
        <f>C144+C146+C149</f>
        <v>138400</v>
      </c>
      <c r="D143" s="24">
        <f>D144+D146+D149</f>
        <v>138400</v>
      </c>
      <c r="E143" s="24">
        <f>E144+E146+E149</f>
        <v>137516.30000000002</v>
      </c>
      <c r="F143" s="52">
        <f t="shared" si="43"/>
        <v>0.99361488439306367</v>
      </c>
      <c r="G143" s="80">
        <f t="shared" si="45"/>
        <v>0.99361488439306367</v>
      </c>
    </row>
    <row r="144" spans="1:7" s="1" customFormat="1" ht="63.75" x14ac:dyDescent="0.2">
      <c r="A144" s="6" t="s">
        <v>150</v>
      </c>
      <c r="B144" s="16" t="s">
        <v>151</v>
      </c>
      <c r="C144" s="25">
        <f t="shared" ref="C144:E144" si="47">C145</f>
        <v>131000</v>
      </c>
      <c r="D144" s="25">
        <f t="shared" si="47"/>
        <v>131000</v>
      </c>
      <c r="E144" s="25">
        <f t="shared" si="47"/>
        <v>120640.1</v>
      </c>
      <c r="F144" s="53">
        <f t="shared" si="43"/>
        <v>0.92091679389312986</v>
      </c>
      <c r="G144" s="80">
        <f t="shared" si="45"/>
        <v>0.92091679389312986</v>
      </c>
    </row>
    <row r="145" spans="1:7" s="1" customFormat="1" ht="63.75" x14ac:dyDescent="0.2">
      <c r="A145" s="6" t="s">
        <v>154</v>
      </c>
      <c r="B145" s="46" t="s">
        <v>35</v>
      </c>
      <c r="C145" s="25">
        <v>131000</v>
      </c>
      <c r="D145" s="25">
        <v>131000</v>
      </c>
      <c r="E145" s="25">
        <v>120640.1</v>
      </c>
      <c r="F145" s="53">
        <f t="shared" si="43"/>
        <v>0.92091679389312986</v>
      </c>
      <c r="G145" s="80">
        <f t="shared" si="45"/>
        <v>0.92091679389312986</v>
      </c>
    </row>
    <row r="146" spans="1:7" s="1" customFormat="1" ht="63.75" x14ac:dyDescent="0.2">
      <c r="A146" s="6" t="s">
        <v>152</v>
      </c>
      <c r="B146" s="16" t="s">
        <v>153</v>
      </c>
      <c r="C146" s="25">
        <f>C147+C148</f>
        <v>7400</v>
      </c>
      <c r="D146" s="25">
        <f t="shared" ref="D146:E146" si="48">D147+D148</f>
        <v>7400</v>
      </c>
      <c r="E146" s="25">
        <f t="shared" si="48"/>
        <v>16876</v>
      </c>
      <c r="F146" s="53">
        <f t="shared" si="43"/>
        <v>2.2805405405405406</v>
      </c>
      <c r="G146" s="80">
        <f t="shared" si="45"/>
        <v>2.2805405405405406</v>
      </c>
    </row>
    <row r="147" spans="1:7" s="1" customFormat="1" ht="63.75" x14ac:dyDescent="0.2">
      <c r="A147" s="6" t="s">
        <v>566</v>
      </c>
      <c r="B147" s="16" t="s">
        <v>34</v>
      </c>
      <c r="C147" s="25">
        <v>0</v>
      </c>
      <c r="D147" s="25">
        <v>0</v>
      </c>
      <c r="E147" s="25">
        <v>8548.2999999999993</v>
      </c>
      <c r="F147" s="52" t="s">
        <v>77</v>
      </c>
      <c r="G147" s="80" t="s">
        <v>77</v>
      </c>
    </row>
    <row r="148" spans="1:7" s="1" customFormat="1" ht="63.75" x14ac:dyDescent="0.2">
      <c r="A148" s="6" t="s">
        <v>155</v>
      </c>
      <c r="B148" s="46" t="s">
        <v>34</v>
      </c>
      <c r="C148" s="25">
        <v>7400</v>
      </c>
      <c r="D148" s="25">
        <v>7400</v>
      </c>
      <c r="E148" s="25">
        <v>8327.7000000000007</v>
      </c>
      <c r="F148" s="53">
        <f>E148/C148</f>
        <v>1.1253648648648649</v>
      </c>
      <c r="G148" s="80">
        <f t="shared" si="45"/>
        <v>1.1253648648648649</v>
      </c>
    </row>
    <row r="149" spans="1:7" s="1" customFormat="1" ht="89.25" x14ac:dyDescent="0.2">
      <c r="A149" s="6" t="s">
        <v>506</v>
      </c>
      <c r="B149" s="46" t="s">
        <v>443</v>
      </c>
      <c r="C149" s="25">
        <f>C150</f>
        <v>0</v>
      </c>
      <c r="D149" s="25">
        <f t="shared" ref="D149:E149" si="49">D150</f>
        <v>0</v>
      </c>
      <c r="E149" s="25">
        <f t="shared" si="49"/>
        <v>0.2</v>
      </c>
      <c r="F149" s="52" t="s">
        <v>77</v>
      </c>
      <c r="G149" s="80" t="s">
        <v>77</v>
      </c>
    </row>
    <row r="150" spans="1:7" s="1" customFormat="1" ht="89.25" x14ac:dyDescent="0.2">
      <c r="A150" s="7" t="s">
        <v>505</v>
      </c>
      <c r="B150" s="46" t="s">
        <v>443</v>
      </c>
      <c r="C150" s="25">
        <v>0</v>
      </c>
      <c r="D150" s="25">
        <v>0</v>
      </c>
      <c r="E150" s="25">
        <v>0.2</v>
      </c>
      <c r="F150" s="52" t="s">
        <v>77</v>
      </c>
      <c r="G150" s="80" t="s">
        <v>77</v>
      </c>
    </row>
    <row r="151" spans="1:7" s="3" customFormat="1" ht="25.5" x14ac:dyDescent="0.2">
      <c r="A151" s="5" t="s">
        <v>156</v>
      </c>
      <c r="B151" s="14" t="s">
        <v>157</v>
      </c>
      <c r="C151" s="24">
        <f t="shared" ref="C151:E152" si="50">C152</f>
        <v>6700</v>
      </c>
      <c r="D151" s="24">
        <f t="shared" si="50"/>
        <v>6700</v>
      </c>
      <c r="E151" s="24">
        <f t="shared" si="50"/>
        <v>6238.9</v>
      </c>
      <c r="F151" s="52">
        <f t="shared" ref="F151:F161" si="51">E151/C151</f>
        <v>0.93117910447761187</v>
      </c>
      <c r="G151" s="80">
        <f t="shared" si="45"/>
        <v>0.93117910447761187</v>
      </c>
    </row>
    <row r="152" spans="1:7" s="1" customFormat="1" ht="38.25" x14ac:dyDescent="0.2">
      <c r="A152" s="6" t="s">
        <v>158</v>
      </c>
      <c r="B152" s="16" t="s">
        <v>159</v>
      </c>
      <c r="C152" s="25">
        <f t="shared" si="50"/>
        <v>6700</v>
      </c>
      <c r="D152" s="25">
        <f t="shared" si="50"/>
        <v>6700</v>
      </c>
      <c r="E152" s="25">
        <f t="shared" si="50"/>
        <v>6238.9</v>
      </c>
      <c r="F152" s="53">
        <f t="shared" si="51"/>
        <v>0.93117910447761187</v>
      </c>
      <c r="G152" s="80">
        <f t="shared" si="45"/>
        <v>0.93117910447761187</v>
      </c>
    </row>
    <row r="153" spans="1:7" s="1" customFormat="1" ht="38.25" x14ac:dyDescent="0.2">
      <c r="A153" s="6" t="s">
        <v>160</v>
      </c>
      <c r="B153" s="15" t="s">
        <v>339</v>
      </c>
      <c r="C153" s="25">
        <v>6700</v>
      </c>
      <c r="D153" s="25">
        <v>6700</v>
      </c>
      <c r="E153" s="25">
        <v>6238.9</v>
      </c>
      <c r="F153" s="53">
        <f t="shared" si="51"/>
        <v>0.93117910447761187</v>
      </c>
      <c r="G153" s="80">
        <f t="shared" si="45"/>
        <v>0.93117910447761187</v>
      </c>
    </row>
    <row r="154" spans="1:7" s="3" customFormat="1" ht="63.75" x14ac:dyDescent="0.2">
      <c r="A154" s="5" t="s">
        <v>161</v>
      </c>
      <c r="B154" s="14" t="s">
        <v>162</v>
      </c>
      <c r="C154" s="24">
        <f>C155</f>
        <v>2000</v>
      </c>
      <c r="D154" s="24">
        <f t="shared" ref="D154:E154" si="52">D155</f>
        <v>2000</v>
      </c>
      <c r="E154" s="24">
        <f t="shared" si="52"/>
        <v>67.900000000000006</v>
      </c>
      <c r="F154" s="52">
        <f t="shared" si="51"/>
        <v>3.3950000000000001E-2</v>
      </c>
      <c r="G154" s="80">
        <f t="shared" si="45"/>
        <v>3.3950000000000001E-2</v>
      </c>
    </row>
    <row r="155" spans="1:7" s="1" customFormat="1" ht="38.25" x14ac:dyDescent="0.2">
      <c r="A155" s="6" t="s">
        <v>163</v>
      </c>
      <c r="B155" s="16" t="s">
        <v>164</v>
      </c>
      <c r="C155" s="25">
        <f>C156</f>
        <v>2000</v>
      </c>
      <c r="D155" s="25">
        <f>D156</f>
        <v>2000</v>
      </c>
      <c r="E155" s="25">
        <f>E156+E157</f>
        <v>67.900000000000006</v>
      </c>
      <c r="F155" s="53">
        <f t="shared" si="51"/>
        <v>3.3950000000000001E-2</v>
      </c>
      <c r="G155" s="80">
        <f t="shared" si="45"/>
        <v>3.3950000000000001E-2</v>
      </c>
    </row>
    <row r="156" spans="1:7" s="1" customFormat="1" ht="25.5" x14ac:dyDescent="0.2">
      <c r="A156" s="6" t="s">
        <v>165</v>
      </c>
      <c r="B156" s="16" t="s">
        <v>340</v>
      </c>
      <c r="C156" s="25">
        <v>2000</v>
      </c>
      <c r="D156" s="25">
        <v>2000</v>
      </c>
      <c r="E156" s="25">
        <v>38.4</v>
      </c>
      <c r="F156" s="53">
        <f t="shared" si="51"/>
        <v>1.9199999999999998E-2</v>
      </c>
      <c r="G156" s="80">
        <f t="shared" si="45"/>
        <v>1.9199999999999998E-2</v>
      </c>
    </row>
    <row r="157" spans="1:7" s="3" customFormat="1" ht="38.25" x14ac:dyDescent="0.2">
      <c r="A157" s="4" t="s">
        <v>845</v>
      </c>
      <c r="B157" s="13" t="s">
        <v>846</v>
      </c>
      <c r="C157" s="24">
        <v>0</v>
      </c>
      <c r="D157" s="24">
        <v>0</v>
      </c>
      <c r="E157" s="24">
        <v>29.5</v>
      </c>
      <c r="F157" s="52"/>
      <c r="G157" s="80" t="s">
        <v>77</v>
      </c>
    </row>
    <row r="158" spans="1:7" s="3" customFormat="1" x14ac:dyDescent="0.2">
      <c r="A158" s="5" t="s">
        <v>166</v>
      </c>
      <c r="B158" s="14" t="s">
        <v>167</v>
      </c>
      <c r="C158" s="24">
        <f t="shared" ref="C158:E158" si="53">C159+C172+C182</f>
        <v>166392.1</v>
      </c>
      <c r="D158" s="24">
        <f t="shared" si="53"/>
        <v>166392.1</v>
      </c>
      <c r="E158" s="24">
        <f t="shared" si="53"/>
        <v>179537</v>
      </c>
      <c r="F158" s="52">
        <f t="shared" si="51"/>
        <v>1.078999543848536</v>
      </c>
      <c r="G158" s="80">
        <f t="shared" si="45"/>
        <v>1.078999543848536</v>
      </c>
    </row>
    <row r="159" spans="1:7" s="1" customFormat="1" x14ac:dyDescent="0.2">
      <c r="A159" s="9" t="s">
        <v>168</v>
      </c>
      <c r="B159" s="46" t="s">
        <v>169</v>
      </c>
      <c r="C159" s="25">
        <f>C160+C162+C166+C170+C164</f>
        <v>61411.100000000006</v>
      </c>
      <c r="D159" s="25">
        <f t="shared" ref="D159" si="54">D160+D162+D166+D170+D164</f>
        <v>61411.100000000006</v>
      </c>
      <c r="E159" s="25">
        <f>E160+E162+E166+E170+E164+E168+E169</f>
        <v>50566.5</v>
      </c>
      <c r="F159" s="53">
        <f t="shared" si="51"/>
        <v>0.82340977445445518</v>
      </c>
      <c r="G159" s="80">
        <f t="shared" si="45"/>
        <v>0.82340977445445518</v>
      </c>
    </row>
    <row r="160" spans="1:7" s="1" customFormat="1" ht="25.5" x14ac:dyDescent="0.2">
      <c r="A160" s="9" t="s">
        <v>507</v>
      </c>
      <c r="B160" s="46" t="s">
        <v>33</v>
      </c>
      <c r="C160" s="25">
        <f>C161</f>
        <v>11801.9</v>
      </c>
      <c r="D160" s="25">
        <f>D161</f>
        <v>11801.9</v>
      </c>
      <c r="E160" s="25">
        <f>E161</f>
        <v>11403.300000000001</v>
      </c>
      <c r="F160" s="53">
        <f t="shared" si="51"/>
        <v>0.9662257772053654</v>
      </c>
      <c r="G160" s="80">
        <f t="shared" si="45"/>
        <v>0.9662257772053654</v>
      </c>
    </row>
    <row r="161" spans="1:7" s="1" customFormat="1" ht="25.5" x14ac:dyDescent="0.2">
      <c r="A161" s="9" t="s">
        <v>170</v>
      </c>
      <c r="B161" s="46" t="s">
        <v>33</v>
      </c>
      <c r="C161" s="25">
        <v>11801.9</v>
      </c>
      <c r="D161" s="25">
        <v>11801.9</v>
      </c>
      <c r="E161" s="25">
        <f>'[1]Исполнение доходов'!$F$251+'[1]Исполнение доходов'!$F$253+'[1]Исполнение доходов'!$F$252</f>
        <v>11403.300000000001</v>
      </c>
      <c r="F161" s="53">
        <f t="shared" si="51"/>
        <v>0.9662257772053654</v>
      </c>
      <c r="G161" s="80">
        <f t="shared" si="45"/>
        <v>0.9662257772053654</v>
      </c>
    </row>
    <row r="162" spans="1:7" s="1" customFormat="1" ht="25.5" x14ac:dyDescent="0.2">
      <c r="A162" s="9" t="s">
        <v>508</v>
      </c>
      <c r="B162" s="46" t="s">
        <v>32</v>
      </c>
      <c r="C162" s="25">
        <f>C163</f>
        <v>0</v>
      </c>
      <c r="D162" s="25">
        <f>D163</f>
        <v>0</v>
      </c>
      <c r="E162" s="25">
        <f>E163</f>
        <v>0</v>
      </c>
      <c r="F162" s="53" t="s">
        <v>430</v>
      </c>
      <c r="G162" s="81" t="s">
        <v>430</v>
      </c>
    </row>
    <row r="163" spans="1:7" s="1" customFormat="1" ht="25.5" x14ac:dyDescent="0.2">
      <c r="A163" s="6" t="s">
        <v>171</v>
      </c>
      <c r="B163" s="46" t="s">
        <v>32</v>
      </c>
      <c r="C163" s="25">
        <v>0</v>
      </c>
      <c r="D163" s="25">
        <v>0</v>
      </c>
      <c r="E163" s="25">
        <v>0</v>
      </c>
      <c r="F163" s="53" t="s">
        <v>430</v>
      </c>
      <c r="G163" s="81" t="s">
        <v>430</v>
      </c>
    </row>
    <row r="164" spans="1:7" s="1" customFormat="1" x14ac:dyDescent="0.2">
      <c r="A164" s="6" t="s">
        <v>509</v>
      </c>
      <c r="B164" s="46" t="s">
        <v>31</v>
      </c>
      <c r="C164" s="25">
        <f t="shared" ref="C164:E164" si="55">C165</f>
        <v>4933.3</v>
      </c>
      <c r="D164" s="25">
        <f t="shared" si="55"/>
        <v>4933.3</v>
      </c>
      <c r="E164" s="25">
        <f t="shared" si="55"/>
        <v>10467</v>
      </c>
      <c r="F164" s="53">
        <f>E164/C164</f>
        <v>2.1217035250238179</v>
      </c>
      <c r="G164" s="80">
        <f t="shared" si="45"/>
        <v>2.1217035250238179</v>
      </c>
    </row>
    <row r="165" spans="1:7" s="1" customFormat="1" x14ac:dyDescent="0.2">
      <c r="A165" s="6" t="s">
        <v>172</v>
      </c>
      <c r="B165" s="46" t="s">
        <v>31</v>
      </c>
      <c r="C165" s="25">
        <v>4933.3</v>
      </c>
      <c r="D165" s="25">
        <v>4933.3</v>
      </c>
      <c r="E165" s="25">
        <f>'[1]Исполнение доходов'!$F$255+'[1]Исполнение доходов'!$F$256</f>
        <v>10467</v>
      </c>
      <c r="F165" s="53">
        <f>E165/C165</f>
        <v>2.1217035250238179</v>
      </c>
      <c r="G165" s="80">
        <f t="shared" si="45"/>
        <v>2.1217035250238179</v>
      </c>
    </row>
    <row r="166" spans="1:7" s="1" customFormat="1" x14ac:dyDescent="0.2">
      <c r="A166" s="6" t="s">
        <v>510</v>
      </c>
      <c r="B166" s="46" t="s">
        <v>30</v>
      </c>
      <c r="C166" s="25">
        <f>C167+C168+C169</f>
        <v>44675.8</v>
      </c>
      <c r="D166" s="25">
        <f>D167+D168+D169</f>
        <v>44675.8</v>
      </c>
      <c r="E166" s="25">
        <f>E167</f>
        <v>0</v>
      </c>
      <c r="F166" s="53">
        <f>E166/C166</f>
        <v>0</v>
      </c>
      <c r="G166" s="80">
        <f t="shared" si="45"/>
        <v>0</v>
      </c>
    </row>
    <row r="167" spans="1:7" s="1" customFormat="1" x14ac:dyDescent="0.2">
      <c r="A167" s="6" t="s">
        <v>173</v>
      </c>
      <c r="B167" s="46" t="s">
        <v>30</v>
      </c>
      <c r="C167" s="25">
        <v>0</v>
      </c>
      <c r="D167" s="25">
        <v>0</v>
      </c>
      <c r="E167" s="25">
        <v>0</v>
      </c>
      <c r="F167" s="53" t="s">
        <v>77</v>
      </c>
      <c r="G167" s="81" t="s">
        <v>77</v>
      </c>
    </row>
    <row r="168" spans="1:7" s="1" customFormat="1" x14ac:dyDescent="0.2">
      <c r="A168" s="9" t="s">
        <v>567</v>
      </c>
      <c r="B168" s="46" t="s">
        <v>568</v>
      </c>
      <c r="C168" s="25">
        <v>44675.8</v>
      </c>
      <c r="D168" s="25">
        <v>44675.8</v>
      </c>
      <c r="E168" s="25">
        <f>6.3+'[1]Исполнение доходов'!$F$259</f>
        <v>28675.399999999998</v>
      </c>
      <c r="F168" s="53">
        <f>E168/C168</f>
        <v>0.64185532212070062</v>
      </c>
      <c r="G168" s="80">
        <f t="shared" si="45"/>
        <v>0.64185532212070062</v>
      </c>
    </row>
    <row r="169" spans="1:7" s="1" customFormat="1" x14ac:dyDescent="0.2">
      <c r="A169" s="9" t="s">
        <v>627</v>
      </c>
      <c r="B169" s="46" t="s">
        <v>626</v>
      </c>
      <c r="C169" s="25">
        <v>0</v>
      </c>
      <c r="D169" s="25">
        <v>0</v>
      </c>
      <c r="E169" s="25">
        <v>9.1999999999999993</v>
      </c>
      <c r="F169" s="53" t="s">
        <v>430</v>
      </c>
      <c r="G169" s="80" t="s">
        <v>77</v>
      </c>
    </row>
    <row r="170" spans="1:7" s="1" customFormat="1" ht="38.25" x14ac:dyDescent="0.2">
      <c r="A170" s="9" t="s">
        <v>511</v>
      </c>
      <c r="B170" s="46" t="s">
        <v>319</v>
      </c>
      <c r="C170" s="25">
        <f t="shared" ref="C170:E170" si="56">C171</f>
        <v>0.1</v>
      </c>
      <c r="D170" s="25">
        <f t="shared" si="56"/>
        <v>0.1</v>
      </c>
      <c r="E170" s="25">
        <f t="shared" si="56"/>
        <v>11.6</v>
      </c>
      <c r="F170" s="53">
        <f>E170/C170</f>
        <v>115.99999999999999</v>
      </c>
      <c r="G170" s="80">
        <f t="shared" si="45"/>
        <v>115.99999999999999</v>
      </c>
    </row>
    <row r="171" spans="1:7" s="3" customFormat="1" ht="38.25" x14ac:dyDescent="0.2">
      <c r="A171" s="4" t="s">
        <v>320</v>
      </c>
      <c r="B171" s="14" t="s">
        <v>319</v>
      </c>
      <c r="C171" s="24">
        <v>0.1</v>
      </c>
      <c r="D171" s="24">
        <v>0.1</v>
      </c>
      <c r="E171" s="24">
        <v>11.6</v>
      </c>
      <c r="F171" s="52">
        <f>E171/C171</f>
        <v>115.99999999999999</v>
      </c>
      <c r="G171" s="80">
        <f t="shared" si="45"/>
        <v>115.99999999999999</v>
      </c>
    </row>
    <row r="172" spans="1:7" s="1" customFormat="1" x14ac:dyDescent="0.2">
      <c r="A172" s="6" t="s">
        <v>174</v>
      </c>
      <c r="B172" s="16" t="s">
        <v>175</v>
      </c>
      <c r="C172" s="25">
        <f>C173+C176+C178+C180</f>
        <v>5600</v>
      </c>
      <c r="D172" s="25">
        <f>D173+D176+D178+D180</f>
        <v>5600</v>
      </c>
      <c r="E172" s="25">
        <f>E173+E176+E178+E180</f>
        <v>9457</v>
      </c>
      <c r="F172" s="53">
        <f>E172/C172</f>
        <v>1.68875</v>
      </c>
      <c r="G172" s="80">
        <f t="shared" si="45"/>
        <v>1.68875</v>
      </c>
    </row>
    <row r="173" spans="1:7" s="1" customFormat="1" ht="38.25" x14ac:dyDescent="0.2">
      <c r="A173" s="6" t="s">
        <v>176</v>
      </c>
      <c r="B173" s="46" t="s">
        <v>321</v>
      </c>
      <c r="C173" s="25">
        <f>C174+C175</f>
        <v>2500</v>
      </c>
      <c r="D173" s="25">
        <f t="shared" ref="D173:E173" si="57">D174+D175</f>
        <v>2765</v>
      </c>
      <c r="E173" s="25">
        <f t="shared" si="57"/>
        <v>7270.3</v>
      </c>
      <c r="F173" s="53">
        <f>E173/C173</f>
        <v>2.9081200000000003</v>
      </c>
      <c r="G173" s="80">
        <f t="shared" si="45"/>
        <v>2.6294032549728752</v>
      </c>
    </row>
    <row r="174" spans="1:7" s="1" customFormat="1" ht="51" x14ac:dyDescent="0.2">
      <c r="A174" s="6" t="s">
        <v>177</v>
      </c>
      <c r="B174" s="46" t="s">
        <v>322</v>
      </c>
      <c r="C174" s="25">
        <v>0</v>
      </c>
      <c r="D174" s="25">
        <v>0</v>
      </c>
      <c r="E174" s="25">
        <v>0</v>
      </c>
      <c r="F174" s="53" t="s">
        <v>430</v>
      </c>
      <c r="G174" s="81" t="s">
        <v>430</v>
      </c>
    </row>
    <row r="175" spans="1:7" s="1" customFormat="1" ht="51" x14ac:dyDescent="0.2">
      <c r="A175" s="6" t="s">
        <v>628</v>
      </c>
      <c r="B175" s="46" t="s">
        <v>322</v>
      </c>
      <c r="C175" s="25">
        <v>2500</v>
      </c>
      <c r="D175" s="25">
        <v>2765</v>
      </c>
      <c r="E175" s="25">
        <v>7270.3</v>
      </c>
      <c r="F175" s="53">
        <f t="shared" ref="F175:F188" si="58">E175/C175</f>
        <v>2.9081200000000003</v>
      </c>
      <c r="G175" s="80">
        <f t="shared" si="45"/>
        <v>2.6294032549728752</v>
      </c>
    </row>
    <row r="176" spans="1:7" s="1" customFormat="1" ht="25.5" x14ac:dyDescent="0.2">
      <c r="A176" s="6" t="s">
        <v>512</v>
      </c>
      <c r="B176" s="46" t="s">
        <v>323</v>
      </c>
      <c r="C176" s="25">
        <f t="shared" ref="C176:E176" si="59">C177</f>
        <v>2400</v>
      </c>
      <c r="D176" s="25">
        <f t="shared" si="59"/>
        <v>2400</v>
      </c>
      <c r="E176" s="25">
        <f t="shared" si="59"/>
        <v>1726.7</v>
      </c>
      <c r="F176" s="53">
        <f t="shared" si="58"/>
        <v>0.71945833333333331</v>
      </c>
      <c r="G176" s="80">
        <f t="shared" si="45"/>
        <v>0.71945833333333331</v>
      </c>
    </row>
    <row r="177" spans="1:7" s="1" customFormat="1" ht="25.5" x14ac:dyDescent="0.2">
      <c r="A177" s="6" t="s">
        <v>178</v>
      </c>
      <c r="B177" s="46" t="s">
        <v>323</v>
      </c>
      <c r="C177" s="25">
        <v>2400</v>
      </c>
      <c r="D177" s="25">
        <v>2400</v>
      </c>
      <c r="E177" s="25">
        <v>1726.7</v>
      </c>
      <c r="F177" s="53">
        <f t="shared" si="58"/>
        <v>0.71945833333333331</v>
      </c>
      <c r="G177" s="80">
        <f t="shared" si="45"/>
        <v>0.71945833333333331</v>
      </c>
    </row>
    <row r="178" spans="1:7" s="1" customFormat="1" ht="38.25" x14ac:dyDescent="0.2">
      <c r="A178" s="6" t="s">
        <v>179</v>
      </c>
      <c r="B178" s="46" t="s">
        <v>180</v>
      </c>
      <c r="C178" s="25">
        <f>C179</f>
        <v>200</v>
      </c>
      <c r="D178" s="25">
        <f>D179</f>
        <v>235</v>
      </c>
      <c r="E178" s="25">
        <f>E179</f>
        <v>260</v>
      </c>
      <c r="F178" s="53">
        <f t="shared" si="58"/>
        <v>1.3</v>
      </c>
      <c r="G178" s="80">
        <f t="shared" si="45"/>
        <v>1.1063829787234043</v>
      </c>
    </row>
    <row r="179" spans="1:7" s="1" customFormat="1" ht="51" x14ac:dyDescent="0.2">
      <c r="A179" s="6" t="s">
        <v>629</v>
      </c>
      <c r="B179" s="16" t="s">
        <v>29</v>
      </c>
      <c r="C179" s="25">
        <v>200</v>
      </c>
      <c r="D179" s="25">
        <v>235</v>
      </c>
      <c r="E179" s="25">
        <v>260</v>
      </c>
      <c r="F179" s="53">
        <f t="shared" si="58"/>
        <v>1.3</v>
      </c>
      <c r="G179" s="80">
        <f t="shared" si="45"/>
        <v>1.1063829787234043</v>
      </c>
    </row>
    <row r="180" spans="1:7" s="1" customFormat="1" ht="25.5" x14ac:dyDescent="0.2">
      <c r="A180" s="6" t="s">
        <v>181</v>
      </c>
      <c r="B180" s="46" t="s">
        <v>324</v>
      </c>
      <c r="C180" s="25">
        <f t="shared" ref="C180:E180" si="60">C181</f>
        <v>500</v>
      </c>
      <c r="D180" s="25">
        <f t="shared" si="60"/>
        <v>200</v>
      </c>
      <c r="E180" s="25">
        <f t="shared" si="60"/>
        <v>200</v>
      </c>
      <c r="F180" s="53">
        <f t="shared" si="58"/>
        <v>0.4</v>
      </c>
      <c r="G180" s="80">
        <f t="shared" si="45"/>
        <v>1</v>
      </c>
    </row>
    <row r="181" spans="1:7" s="3" customFormat="1" ht="25.5" x14ac:dyDescent="0.2">
      <c r="A181" s="5" t="s">
        <v>630</v>
      </c>
      <c r="B181" s="14" t="s">
        <v>325</v>
      </c>
      <c r="C181" s="24">
        <v>500</v>
      </c>
      <c r="D181" s="24">
        <v>200</v>
      </c>
      <c r="E181" s="24">
        <v>200</v>
      </c>
      <c r="F181" s="52">
        <f t="shared" si="58"/>
        <v>0.4</v>
      </c>
      <c r="G181" s="80">
        <f t="shared" si="45"/>
        <v>1</v>
      </c>
    </row>
    <row r="182" spans="1:7" s="1" customFormat="1" x14ac:dyDescent="0.2">
      <c r="A182" s="6" t="s">
        <v>182</v>
      </c>
      <c r="B182" s="16" t="s">
        <v>183</v>
      </c>
      <c r="C182" s="25">
        <f>C183</f>
        <v>99381</v>
      </c>
      <c r="D182" s="25">
        <f t="shared" ref="D182:E182" si="61">D183</f>
        <v>99381</v>
      </c>
      <c r="E182" s="25">
        <f t="shared" si="61"/>
        <v>119513.5</v>
      </c>
      <c r="F182" s="53">
        <f t="shared" si="58"/>
        <v>1.2025789637858344</v>
      </c>
      <c r="G182" s="80">
        <f t="shared" si="45"/>
        <v>1.2025789637858344</v>
      </c>
    </row>
    <row r="183" spans="1:7" s="1" customFormat="1" x14ac:dyDescent="0.2">
      <c r="A183" s="8" t="s">
        <v>185</v>
      </c>
      <c r="B183" s="46" t="s">
        <v>184</v>
      </c>
      <c r="C183" s="25">
        <f>SUM(C184,C185,C186)</f>
        <v>99381</v>
      </c>
      <c r="D183" s="25">
        <f>SUM(D184,D185,D186)</f>
        <v>99381</v>
      </c>
      <c r="E183" s="25">
        <f>SUM(E184,E185,E186)</f>
        <v>119513.5</v>
      </c>
      <c r="F183" s="53">
        <f t="shared" si="58"/>
        <v>1.2025789637858344</v>
      </c>
      <c r="G183" s="80">
        <f t="shared" si="45"/>
        <v>1.2025789637858344</v>
      </c>
    </row>
    <row r="184" spans="1:7" s="1" customFormat="1" ht="38.25" x14ac:dyDescent="0.2">
      <c r="A184" s="8" t="s">
        <v>186</v>
      </c>
      <c r="B184" s="46" t="s">
        <v>28</v>
      </c>
      <c r="C184" s="25">
        <v>42212.800000000003</v>
      </c>
      <c r="D184" s="25">
        <v>46212.800000000003</v>
      </c>
      <c r="E184" s="25">
        <v>55563.6</v>
      </c>
      <c r="F184" s="53">
        <f t="shared" si="58"/>
        <v>1.3162737368760185</v>
      </c>
      <c r="G184" s="80">
        <f t="shared" si="45"/>
        <v>1.2023422082193678</v>
      </c>
    </row>
    <row r="185" spans="1:7" s="1" customFormat="1" ht="25.5" x14ac:dyDescent="0.2">
      <c r="A185" s="8" t="s">
        <v>187</v>
      </c>
      <c r="B185" s="46" t="s">
        <v>27</v>
      </c>
      <c r="C185" s="25">
        <v>36668.199999999997</v>
      </c>
      <c r="D185" s="25">
        <v>36668.199999999997</v>
      </c>
      <c r="E185" s="25">
        <v>46984.1</v>
      </c>
      <c r="F185" s="53">
        <f t="shared" si="58"/>
        <v>1.2813309625233855</v>
      </c>
      <c r="G185" s="80">
        <f t="shared" si="45"/>
        <v>1.2813309625233855</v>
      </c>
    </row>
    <row r="186" spans="1:7" s="3" customFormat="1" ht="38.25" x14ac:dyDescent="0.2">
      <c r="A186" s="4" t="s">
        <v>188</v>
      </c>
      <c r="B186" s="13" t="s">
        <v>26</v>
      </c>
      <c r="C186" s="24">
        <v>20500</v>
      </c>
      <c r="D186" s="24">
        <v>16500</v>
      </c>
      <c r="E186" s="24">
        <v>16965.8</v>
      </c>
      <c r="F186" s="52">
        <f t="shared" si="58"/>
        <v>0.8276</v>
      </c>
      <c r="G186" s="80">
        <f t="shared" si="45"/>
        <v>1.028230303030303</v>
      </c>
    </row>
    <row r="187" spans="1:7" s="3" customFormat="1" ht="25.5" x14ac:dyDescent="0.2">
      <c r="A187" s="5" t="s">
        <v>189</v>
      </c>
      <c r="B187" s="14" t="s">
        <v>190</v>
      </c>
      <c r="C187" s="24">
        <f>C188+C209</f>
        <v>131528.70000000001</v>
      </c>
      <c r="D187" s="24">
        <f>D188+D209</f>
        <v>131528.70000000001</v>
      </c>
      <c r="E187" s="24">
        <f>E188+E209</f>
        <v>225006.70000000007</v>
      </c>
      <c r="F187" s="52">
        <f t="shared" si="58"/>
        <v>1.7107042037213174</v>
      </c>
      <c r="G187" s="80">
        <f t="shared" si="45"/>
        <v>1.7107042037213174</v>
      </c>
    </row>
    <row r="188" spans="1:7" s="28" customFormat="1" x14ac:dyDescent="0.2">
      <c r="A188" s="6" t="s">
        <v>191</v>
      </c>
      <c r="B188" s="16" t="s">
        <v>192</v>
      </c>
      <c r="C188" s="25">
        <f>C191+C189+C195+C197+C199+C201+C193</f>
        <v>88413.4</v>
      </c>
      <c r="D188" s="25">
        <f>D191+D189+D195+D197+D199+D201+D193</f>
        <v>88413.4</v>
      </c>
      <c r="E188" s="25">
        <f>E191+E189+E195+E197+E199+E201+E193</f>
        <v>96806.400000000038</v>
      </c>
      <c r="F188" s="53">
        <f t="shared" si="58"/>
        <v>1.094929049216522</v>
      </c>
      <c r="G188" s="80">
        <f t="shared" si="45"/>
        <v>1.094929049216522</v>
      </c>
    </row>
    <row r="189" spans="1:7" s="28" customFormat="1" ht="38.25" x14ac:dyDescent="0.2">
      <c r="A189" s="6" t="s">
        <v>471</v>
      </c>
      <c r="B189" s="46" t="s">
        <v>472</v>
      </c>
      <c r="C189" s="25">
        <f>C190</f>
        <v>0</v>
      </c>
      <c r="D189" s="25">
        <f>D190</f>
        <v>0</v>
      </c>
      <c r="E189" s="25">
        <f>E190</f>
        <v>109.8</v>
      </c>
      <c r="F189" s="53" t="s">
        <v>430</v>
      </c>
      <c r="G189" s="81" t="s">
        <v>430</v>
      </c>
    </row>
    <row r="190" spans="1:7" s="1" customFormat="1" ht="38.25" x14ac:dyDescent="0.2">
      <c r="A190" s="6" t="s">
        <v>533</v>
      </c>
      <c r="B190" s="16" t="s">
        <v>472</v>
      </c>
      <c r="C190" s="25">
        <v>0</v>
      </c>
      <c r="D190" s="25">
        <v>0</v>
      </c>
      <c r="E190" s="25">
        <v>109.8</v>
      </c>
      <c r="F190" s="53" t="s">
        <v>430</v>
      </c>
      <c r="G190" s="81" t="s">
        <v>430</v>
      </c>
    </row>
    <row r="191" spans="1:7" s="1" customFormat="1" ht="25.5" x14ac:dyDescent="0.2">
      <c r="A191" s="7" t="s">
        <v>436</v>
      </c>
      <c r="B191" s="46" t="s">
        <v>435</v>
      </c>
      <c r="C191" s="25">
        <f>C192</f>
        <v>693.4</v>
      </c>
      <c r="D191" s="25">
        <f t="shared" ref="D191:E191" si="62">D192</f>
        <v>693.4</v>
      </c>
      <c r="E191" s="25">
        <f t="shared" si="62"/>
        <v>1254.4000000000001</v>
      </c>
      <c r="F191" s="53">
        <f>E191/C191</f>
        <v>1.8090568214594753</v>
      </c>
      <c r="G191" s="80">
        <f t="shared" si="45"/>
        <v>1.8090568214594753</v>
      </c>
    </row>
    <row r="192" spans="1:7" s="1" customFormat="1" ht="25.5" x14ac:dyDescent="0.2">
      <c r="A192" s="7" t="s">
        <v>534</v>
      </c>
      <c r="B192" s="46" t="s">
        <v>435</v>
      </c>
      <c r="C192" s="25">
        <v>693.4</v>
      </c>
      <c r="D192" s="25">
        <v>693.4</v>
      </c>
      <c r="E192" s="25">
        <v>1254.4000000000001</v>
      </c>
      <c r="F192" s="53">
        <f>E192/C192</f>
        <v>1.8090568214594753</v>
      </c>
      <c r="G192" s="80">
        <f t="shared" si="45"/>
        <v>1.8090568214594753</v>
      </c>
    </row>
    <row r="193" spans="1:7" s="1" customFormat="1" ht="25.5" x14ac:dyDescent="0.2">
      <c r="A193" s="7" t="s">
        <v>827</v>
      </c>
      <c r="B193" s="46" t="s">
        <v>813</v>
      </c>
      <c r="C193" s="25">
        <f>C194</f>
        <v>0</v>
      </c>
      <c r="D193" s="25">
        <f t="shared" ref="D193:E193" si="63">D194</f>
        <v>0</v>
      </c>
      <c r="E193" s="25">
        <f t="shared" si="63"/>
        <v>0.1</v>
      </c>
      <c r="F193" s="53"/>
      <c r="G193" s="81"/>
    </row>
    <row r="194" spans="1:7" s="1" customFormat="1" ht="25.5" x14ac:dyDescent="0.2">
      <c r="A194" s="7" t="s">
        <v>828</v>
      </c>
      <c r="B194" s="46" t="s">
        <v>813</v>
      </c>
      <c r="C194" s="25">
        <v>0</v>
      </c>
      <c r="D194" s="25">
        <v>0</v>
      </c>
      <c r="E194" s="25">
        <v>0.1</v>
      </c>
      <c r="F194" s="53"/>
      <c r="G194" s="81"/>
    </row>
    <row r="195" spans="1:7" s="1" customFormat="1" ht="25.5" x14ac:dyDescent="0.2">
      <c r="A195" s="7" t="s">
        <v>474</v>
      </c>
      <c r="B195" s="46" t="s">
        <v>473</v>
      </c>
      <c r="C195" s="25">
        <f t="shared" ref="C195:E195" si="64">C196</f>
        <v>0</v>
      </c>
      <c r="D195" s="25">
        <f t="shared" si="64"/>
        <v>0</v>
      </c>
      <c r="E195" s="25">
        <f t="shared" si="64"/>
        <v>3.5</v>
      </c>
      <c r="F195" s="53" t="s">
        <v>430</v>
      </c>
      <c r="G195" s="81" t="s">
        <v>430</v>
      </c>
    </row>
    <row r="196" spans="1:7" s="1" customFormat="1" ht="25.5" x14ac:dyDescent="0.2">
      <c r="A196" s="6" t="s">
        <v>535</v>
      </c>
      <c r="B196" s="15" t="s">
        <v>473</v>
      </c>
      <c r="C196" s="25">
        <v>0</v>
      </c>
      <c r="D196" s="25">
        <v>0</v>
      </c>
      <c r="E196" s="25">
        <v>3.5</v>
      </c>
      <c r="F196" s="53" t="s">
        <v>430</v>
      </c>
      <c r="G196" s="81" t="s">
        <v>430</v>
      </c>
    </row>
    <row r="197" spans="1:7" s="1" customFormat="1" ht="25.5" x14ac:dyDescent="0.2">
      <c r="A197" s="6" t="s">
        <v>326</v>
      </c>
      <c r="B197" s="16" t="s">
        <v>327</v>
      </c>
      <c r="C197" s="25">
        <f>C198</f>
        <v>12</v>
      </c>
      <c r="D197" s="25">
        <f>D198</f>
        <v>12</v>
      </c>
      <c r="E197" s="25">
        <f>E198</f>
        <v>34.9</v>
      </c>
      <c r="F197" s="53">
        <f t="shared" ref="F197:F210" si="65">E197/C197</f>
        <v>2.9083333333333332</v>
      </c>
      <c r="G197" s="80">
        <f t="shared" si="45"/>
        <v>2.9083333333333332</v>
      </c>
    </row>
    <row r="198" spans="1:7" s="1" customFormat="1" ht="63.75" x14ac:dyDescent="0.2">
      <c r="A198" s="6" t="s">
        <v>329</v>
      </c>
      <c r="B198" s="16" t="s">
        <v>328</v>
      </c>
      <c r="C198" s="25">
        <v>12</v>
      </c>
      <c r="D198" s="25">
        <v>12</v>
      </c>
      <c r="E198" s="25">
        <v>34.9</v>
      </c>
      <c r="F198" s="53">
        <f t="shared" si="65"/>
        <v>2.9083333333333332</v>
      </c>
      <c r="G198" s="80">
        <f t="shared" si="45"/>
        <v>2.9083333333333332</v>
      </c>
    </row>
    <row r="199" spans="1:7" s="1" customFormat="1" ht="25.5" x14ac:dyDescent="0.2">
      <c r="A199" s="6" t="s">
        <v>349</v>
      </c>
      <c r="B199" s="16" t="s">
        <v>348</v>
      </c>
      <c r="C199" s="25">
        <f>C200</f>
        <v>26.8</v>
      </c>
      <c r="D199" s="25">
        <f>D200</f>
        <v>26.8</v>
      </c>
      <c r="E199" s="25">
        <f>E200</f>
        <v>0</v>
      </c>
      <c r="F199" s="53">
        <f t="shared" si="65"/>
        <v>0</v>
      </c>
      <c r="G199" s="80">
        <f t="shared" si="45"/>
        <v>0</v>
      </c>
    </row>
    <row r="200" spans="1:7" s="1" customFormat="1" ht="51" x14ac:dyDescent="0.2">
      <c r="A200" s="6" t="s">
        <v>350</v>
      </c>
      <c r="B200" s="15" t="s">
        <v>351</v>
      </c>
      <c r="C200" s="25">
        <v>26.8</v>
      </c>
      <c r="D200" s="25">
        <v>26.8</v>
      </c>
      <c r="E200" s="25">
        <v>0</v>
      </c>
      <c r="F200" s="53">
        <f t="shared" si="65"/>
        <v>0</v>
      </c>
      <c r="G200" s="80">
        <f t="shared" si="45"/>
        <v>0</v>
      </c>
    </row>
    <row r="201" spans="1:7" s="1" customFormat="1" x14ac:dyDescent="0.2">
      <c r="A201" s="9" t="s">
        <v>193</v>
      </c>
      <c r="B201" s="46" t="s">
        <v>194</v>
      </c>
      <c r="C201" s="25">
        <f t="shared" ref="C201:E201" si="66">SUM(C202:C208)</f>
        <v>87681.2</v>
      </c>
      <c r="D201" s="25">
        <f t="shared" si="66"/>
        <v>87681.2</v>
      </c>
      <c r="E201" s="25">
        <f t="shared" si="66"/>
        <v>95403.700000000026</v>
      </c>
      <c r="F201" s="53">
        <f t="shared" si="65"/>
        <v>1.0880747526265611</v>
      </c>
      <c r="G201" s="80">
        <f t="shared" ref="G201:G264" si="67">E201/D201</f>
        <v>1.0880747526265611</v>
      </c>
    </row>
    <row r="202" spans="1:7" s="1" customFormat="1" ht="25.5" x14ac:dyDescent="0.2">
      <c r="A202" s="6" t="s">
        <v>417</v>
      </c>
      <c r="B202" s="46" t="s">
        <v>25</v>
      </c>
      <c r="C202" s="25">
        <v>60000</v>
      </c>
      <c r="D202" s="25">
        <v>60000</v>
      </c>
      <c r="E202" s="25">
        <v>65712.600000000006</v>
      </c>
      <c r="F202" s="53">
        <f t="shared" si="65"/>
        <v>1.09521</v>
      </c>
      <c r="G202" s="80">
        <f t="shared" si="67"/>
        <v>1.09521</v>
      </c>
    </row>
    <row r="203" spans="1:7" s="1" customFormat="1" ht="25.5" x14ac:dyDescent="0.2">
      <c r="A203" s="9" t="s">
        <v>195</v>
      </c>
      <c r="B203" s="46" t="s">
        <v>25</v>
      </c>
      <c r="C203" s="25">
        <v>1464.1</v>
      </c>
      <c r="D203" s="25">
        <v>1464.1</v>
      </c>
      <c r="E203" s="25">
        <v>1912.1</v>
      </c>
      <c r="F203" s="53">
        <f t="shared" si="65"/>
        <v>1.3059900280035517</v>
      </c>
      <c r="G203" s="80">
        <f t="shared" si="67"/>
        <v>1.3059900280035517</v>
      </c>
    </row>
    <row r="204" spans="1:7" s="1" customFormat="1" ht="25.5" x14ac:dyDescent="0.2">
      <c r="A204" s="6" t="s">
        <v>418</v>
      </c>
      <c r="B204" s="46" t="s">
        <v>25</v>
      </c>
      <c r="C204" s="25">
        <v>104.3</v>
      </c>
      <c r="D204" s="25">
        <v>104.3</v>
      </c>
      <c r="E204" s="25">
        <v>394.1</v>
      </c>
      <c r="F204" s="53">
        <f t="shared" si="65"/>
        <v>3.7785234899328861</v>
      </c>
      <c r="G204" s="80">
        <f t="shared" si="67"/>
        <v>3.7785234899328861</v>
      </c>
    </row>
    <row r="205" spans="1:7" s="1" customFormat="1" ht="25.5" x14ac:dyDescent="0.2">
      <c r="A205" s="6" t="s">
        <v>352</v>
      </c>
      <c r="B205" s="46" t="s">
        <v>25</v>
      </c>
      <c r="C205" s="25">
        <v>20327.8</v>
      </c>
      <c r="D205" s="25">
        <v>20327.8</v>
      </c>
      <c r="E205" s="25">
        <v>21475.5</v>
      </c>
      <c r="F205" s="53">
        <f t="shared" si="65"/>
        <v>1.0564596267180906</v>
      </c>
      <c r="G205" s="80">
        <f t="shared" si="67"/>
        <v>1.0564596267180906</v>
      </c>
    </row>
    <row r="206" spans="1:7" s="1" customFormat="1" ht="25.5" x14ac:dyDescent="0.2">
      <c r="A206" s="9" t="s">
        <v>196</v>
      </c>
      <c r="B206" s="46" t="s">
        <v>25</v>
      </c>
      <c r="C206" s="25">
        <v>1630</v>
      </c>
      <c r="D206" s="25">
        <v>1630</v>
      </c>
      <c r="E206" s="25">
        <v>1650</v>
      </c>
      <c r="F206" s="53">
        <f t="shared" si="65"/>
        <v>1.0122699386503067</v>
      </c>
      <c r="G206" s="80">
        <f t="shared" si="67"/>
        <v>1.0122699386503067</v>
      </c>
    </row>
    <row r="207" spans="1:7" s="1" customFormat="1" ht="25.5" x14ac:dyDescent="0.2">
      <c r="A207" s="6" t="s">
        <v>419</v>
      </c>
      <c r="B207" s="46" t="s">
        <v>25</v>
      </c>
      <c r="C207" s="25">
        <v>1761.5</v>
      </c>
      <c r="D207" s="25">
        <v>1761.5</v>
      </c>
      <c r="E207" s="25">
        <v>2336.1</v>
      </c>
      <c r="F207" s="53">
        <f t="shared" si="65"/>
        <v>1.3261992619926199</v>
      </c>
      <c r="G207" s="80">
        <f t="shared" si="67"/>
        <v>1.3261992619926199</v>
      </c>
    </row>
    <row r="208" spans="1:7" s="3" customFormat="1" ht="25.5" x14ac:dyDescent="0.2">
      <c r="A208" s="5" t="s">
        <v>369</v>
      </c>
      <c r="B208" s="14" t="s">
        <v>25</v>
      </c>
      <c r="C208" s="24">
        <v>2393.5</v>
      </c>
      <c r="D208" s="24">
        <v>2393.5</v>
      </c>
      <c r="E208" s="24">
        <v>1923.3</v>
      </c>
      <c r="F208" s="52">
        <f t="shared" si="65"/>
        <v>0.80355128472947568</v>
      </c>
      <c r="G208" s="80">
        <f t="shared" si="67"/>
        <v>0.80355128472947568</v>
      </c>
    </row>
    <row r="209" spans="1:7" s="1" customFormat="1" x14ac:dyDescent="0.2">
      <c r="A209" s="6" t="s">
        <v>197</v>
      </c>
      <c r="B209" s="16" t="s">
        <v>198</v>
      </c>
      <c r="C209" s="25">
        <f>C210+C213</f>
        <v>43115.30000000001</v>
      </c>
      <c r="D209" s="25">
        <f>D210+D213</f>
        <v>43115.30000000001</v>
      </c>
      <c r="E209" s="25">
        <f>E210+E213</f>
        <v>128200.30000000002</v>
      </c>
      <c r="F209" s="53">
        <f t="shared" si="65"/>
        <v>2.9734293858560648</v>
      </c>
      <c r="G209" s="80">
        <f t="shared" si="67"/>
        <v>2.9734293858560648</v>
      </c>
    </row>
    <row r="210" spans="1:7" s="1" customFormat="1" ht="25.5" x14ac:dyDescent="0.2">
      <c r="A210" s="6" t="s">
        <v>199</v>
      </c>
      <c r="B210" s="46" t="s">
        <v>200</v>
      </c>
      <c r="C210" s="25">
        <f>C212+C211</f>
        <v>4199.3999999999996</v>
      </c>
      <c r="D210" s="25">
        <f t="shared" ref="D210:E210" si="68">D212+D211</f>
        <v>4199.3999999999996</v>
      </c>
      <c r="E210" s="25">
        <f t="shared" si="68"/>
        <v>14996.1</v>
      </c>
      <c r="F210" s="53">
        <f t="shared" si="65"/>
        <v>3.5710101443063298</v>
      </c>
      <c r="G210" s="80">
        <f t="shared" si="67"/>
        <v>3.5710101443063298</v>
      </c>
    </row>
    <row r="211" spans="1:7" s="1" customFormat="1" ht="25.5" x14ac:dyDescent="0.2">
      <c r="A211" s="6" t="s">
        <v>569</v>
      </c>
      <c r="B211" s="46" t="s">
        <v>24</v>
      </c>
      <c r="C211" s="25">
        <v>0</v>
      </c>
      <c r="D211" s="25">
        <v>0</v>
      </c>
      <c r="E211" s="25">
        <v>13470.2</v>
      </c>
      <c r="F211" s="53" t="s">
        <v>430</v>
      </c>
      <c r="G211" s="81" t="s">
        <v>430</v>
      </c>
    </row>
    <row r="212" spans="1:7" s="1" customFormat="1" ht="25.5" x14ac:dyDescent="0.2">
      <c r="A212" s="6" t="s">
        <v>570</v>
      </c>
      <c r="B212" s="16" t="s">
        <v>24</v>
      </c>
      <c r="C212" s="25">
        <v>4199.3999999999996</v>
      </c>
      <c r="D212" s="25">
        <v>4199.3999999999996</v>
      </c>
      <c r="E212" s="25">
        <v>1525.9</v>
      </c>
      <c r="F212" s="53">
        <f>E212/C212</f>
        <v>0.36336143258560755</v>
      </c>
      <c r="G212" s="80">
        <f t="shared" si="67"/>
        <v>0.36336143258560755</v>
      </c>
    </row>
    <row r="213" spans="1:7" s="1" customFormat="1" x14ac:dyDescent="0.2">
      <c r="A213" s="6" t="s">
        <v>201</v>
      </c>
      <c r="B213" s="46" t="s">
        <v>202</v>
      </c>
      <c r="C213" s="25">
        <f>SUM(C214:C236)</f>
        <v>38915.900000000009</v>
      </c>
      <c r="D213" s="25">
        <f>SUM(D214:D236)</f>
        <v>38915.900000000009</v>
      </c>
      <c r="E213" s="25">
        <f>SUM(E214:E236)</f>
        <v>113204.20000000001</v>
      </c>
      <c r="F213" s="53">
        <f>E213/C213</f>
        <v>2.9089446729999815</v>
      </c>
      <c r="G213" s="80">
        <f t="shared" si="67"/>
        <v>2.9089446729999815</v>
      </c>
    </row>
    <row r="214" spans="1:7" s="1" customFormat="1" ht="25.5" x14ac:dyDescent="0.2">
      <c r="A214" s="6" t="s">
        <v>431</v>
      </c>
      <c r="B214" s="46" t="s">
        <v>23</v>
      </c>
      <c r="C214" s="25">
        <v>0</v>
      </c>
      <c r="D214" s="25">
        <v>0</v>
      </c>
      <c r="E214" s="25">
        <v>275.60000000000002</v>
      </c>
      <c r="F214" s="53" t="s">
        <v>430</v>
      </c>
      <c r="G214" s="81" t="s">
        <v>430</v>
      </c>
    </row>
    <row r="215" spans="1:7" s="1" customFormat="1" ht="25.5" x14ac:dyDescent="0.2">
      <c r="A215" s="6" t="s">
        <v>432</v>
      </c>
      <c r="B215" s="46" t="s">
        <v>23</v>
      </c>
      <c r="C215" s="25">
        <v>0</v>
      </c>
      <c r="D215" s="25">
        <v>0</v>
      </c>
      <c r="E215" s="25">
        <v>6195.8</v>
      </c>
      <c r="F215" s="53" t="s">
        <v>430</v>
      </c>
      <c r="G215" s="81" t="s">
        <v>430</v>
      </c>
    </row>
    <row r="216" spans="1:7" s="1" customFormat="1" ht="25.5" x14ac:dyDescent="0.2">
      <c r="A216" s="6" t="s">
        <v>571</v>
      </c>
      <c r="B216" s="46" t="s">
        <v>23</v>
      </c>
      <c r="C216" s="25">
        <v>8080.7</v>
      </c>
      <c r="D216" s="25">
        <v>8080.7</v>
      </c>
      <c r="E216" s="25">
        <v>11024.4</v>
      </c>
      <c r="F216" s="53">
        <f t="shared" ref="F216:F224" si="69">E216/C216</f>
        <v>1.3642877473486208</v>
      </c>
      <c r="G216" s="80">
        <f t="shared" si="67"/>
        <v>1.3642877473486208</v>
      </c>
    </row>
    <row r="217" spans="1:7" s="1" customFormat="1" ht="25.5" x14ac:dyDescent="0.2">
      <c r="A217" s="6" t="s">
        <v>203</v>
      </c>
      <c r="B217" s="46" t="s">
        <v>23</v>
      </c>
      <c r="C217" s="25">
        <v>1000</v>
      </c>
      <c r="D217" s="25">
        <v>1000</v>
      </c>
      <c r="E217" s="25">
        <v>9289.7000000000007</v>
      </c>
      <c r="F217" s="53">
        <f t="shared" si="69"/>
        <v>9.2896999999999998</v>
      </c>
      <c r="G217" s="80">
        <f t="shared" si="67"/>
        <v>9.2896999999999998</v>
      </c>
    </row>
    <row r="218" spans="1:7" s="1" customFormat="1" ht="25.5" x14ac:dyDescent="0.2">
      <c r="A218" s="6" t="s">
        <v>204</v>
      </c>
      <c r="B218" s="46" t="s">
        <v>23</v>
      </c>
      <c r="C218" s="25">
        <v>10217.200000000001</v>
      </c>
      <c r="D218" s="25">
        <v>10217.200000000001</v>
      </c>
      <c r="E218" s="25">
        <v>13810.3</v>
      </c>
      <c r="F218" s="53">
        <f t="shared" si="69"/>
        <v>1.3516716908742119</v>
      </c>
      <c r="G218" s="80">
        <f t="shared" si="67"/>
        <v>1.3516716908742119</v>
      </c>
    </row>
    <row r="219" spans="1:7" s="1" customFormat="1" ht="25.5" x14ac:dyDescent="0.2">
      <c r="A219" s="6" t="s">
        <v>205</v>
      </c>
      <c r="B219" s="46" t="s">
        <v>23</v>
      </c>
      <c r="C219" s="25">
        <v>502.8</v>
      </c>
      <c r="D219" s="25">
        <v>502.8</v>
      </c>
      <c r="E219" s="25">
        <v>595.4</v>
      </c>
      <c r="F219" s="53">
        <f t="shared" si="69"/>
        <v>1.1841686555290374</v>
      </c>
      <c r="G219" s="80">
        <f t="shared" si="67"/>
        <v>1.1841686555290374</v>
      </c>
    </row>
    <row r="220" spans="1:7" s="1" customFormat="1" ht="25.5" x14ac:dyDescent="0.2">
      <c r="A220" s="6" t="s">
        <v>359</v>
      </c>
      <c r="B220" s="46" t="s">
        <v>23</v>
      </c>
      <c r="C220" s="25">
        <v>720.8</v>
      </c>
      <c r="D220" s="25">
        <v>720.8</v>
      </c>
      <c r="E220" s="25">
        <v>294.60000000000002</v>
      </c>
      <c r="F220" s="53">
        <f t="shared" si="69"/>
        <v>0.40871254162042181</v>
      </c>
      <c r="G220" s="80">
        <f t="shared" si="67"/>
        <v>0.40871254162042181</v>
      </c>
    </row>
    <row r="221" spans="1:7" s="1" customFormat="1" ht="25.5" x14ac:dyDescent="0.2">
      <c r="A221" s="6" t="s">
        <v>409</v>
      </c>
      <c r="B221" s="46" t="s">
        <v>23</v>
      </c>
      <c r="C221" s="25">
        <v>1250</v>
      </c>
      <c r="D221" s="25">
        <v>1250</v>
      </c>
      <c r="E221" s="25">
        <v>1058.5999999999999</v>
      </c>
      <c r="F221" s="53">
        <f t="shared" si="69"/>
        <v>0.84687999999999997</v>
      </c>
      <c r="G221" s="80">
        <f t="shared" si="67"/>
        <v>0.84687999999999997</v>
      </c>
    </row>
    <row r="222" spans="1:7" s="1" customFormat="1" ht="25.5" x14ac:dyDescent="0.2">
      <c r="A222" s="6" t="s">
        <v>206</v>
      </c>
      <c r="B222" s="46" t="s">
        <v>23</v>
      </c>
      <c r="C222" s="25">
        <v>0.7</v>
      </c>
      <c r="D222" s="25">
        <v>0.7</v>
      </c>
      <c r="E222" s="25">
        <v>21.3</v>
      </c>
      <c r="F222" s="53">
        <f t="shared" si="69"/>
        <v>30.428571428571431</v>
      </c>
      <c r="G222" s="80">
        <f t="shared" si="67"/>
        <v>30.428571428571431</v>
      </c>
    </row>
    <row r="223" spans="1:7" s="1" customFormat="1" ht="25.5" x14ac:dyDescent="0.2">
      <c r="A223" s="6" t="s">
        <v>207</v>
      </c>
      <c r="B223" s="46" t="s">
        <v>23</v>
      </c>
      <c r="C223" s="25">
        <v>1746.5</v>
      </c>
      <c r="D223" s="25">
        <v>1746.5</v>
      </c>
      <c r="E223" s="25">
        <v>25493.8</v>
      </c>
      <c r="F223" s="53">
        <f t="shared" si="69"/>
        <v>14.597079874033781</v>
      </c>
      <c r="G223" s="80">
        <f t="shared" si="67"/>
        <v>14.597079874033781</v>
      </c>
    </row>
    <row r="224" spans="1:7" s="1" customFormat="1" ht="25.5" x14ac:dyDescent="0.2">
      <c r="A224" s="6" t="s">
        <v>208</v>
      </c>
      <c r="B224" s="46" t="s">
        <v>23</v>
      </c>
      <c r="C224" s="25">
        <v>6929.9</v>
      </c>
      <c r="D224" s="25">
        <v>6929.9</v>
      </c>
      <c r="E224" s="25">
        <v>16718.3</v>
      </c>
      <c r="F224" s="53">
        <f t="shared" si="69"/>
        <v>2.4124879146885236</v>
      </c>
      <c r="G224" s="80">
        <f t="shared" si="67"/>
        <v>2.4124879146885236</v>
      </c>
    </row>
    <row r="225" spans="1:7" s="1" customFormat="1" ht="25.5" x14ac:dyDescent="0.2">
      <c r="A225" s="6" t="s">
        <v>814</v>
      </c>
      <c r="B225" s="46" t="s">
        <v>23</v>
      </c>
      <c r="C225" s="25">
        <v>0</v>
      </c>
      <c r="D225" s="25">
        <v>0</v>
      </c>
      <c r="E225" s="25">
        <v>8065.7</v>
      </c>
      <c r="F225" s="53"/>
      <c r="G225" s="80" t="s">
        <v>77</v>
      </c>
    </row>
    <row r="226" spans="1:7" s="1" customFormat="1" ht="25.5" x14ac:dyDescent="0.2">
      <c r="A226" s="6" t="s">
        <v>433</v>
      </c>
      <c r="B226" s="46" t="s">
        <v>23</v>
      </c>
      <c r="C226" s="25">
        <v>440.4</v>
      </c>
      <c r="D226" s="25">
        <v>440.4</v>
      </c>
      <c r="E226" s="25">
        <v>646</v>
      </c>
      <c r="F226" s="53">
        <f>E226/C226</f>
        <v>1.4668483197093551</v>
      </c>
      <c r="G226" s="80">
        <f t="shared" si="67"/>
        <v>1.4668483197093551</v>
      </c>
    </row>
    <row r="227" spans="1:7" s="1" customFormat="1" ht="25.5" x14ac:dyDescent="0.2">
      <c r="A227" s="6" t="s">
        <v>434</v>
      </c>
      <c r="B227" s="46" t="s">
        <v>23</v>
      </c>
      <c r="C227" s="25">
        <v>3364.4</v>
      </c>
      <c r="D227" s="25">
        <v>3364.4</v>
      </c>
      <c r="E227" s="25">
        <v>3961</v>
      </c>
      <c r="F227" s="53">
        <f>E227/C227</f>
        <v>1.1773273094756866</v>
      </c>
      <c r="G227" s="80">
        <f t="shared" si="67"/>
        <v>1.1773273094756866</v>
      </c>
    </row>
    <row r="228" spans="1:7" s="1" customFormat="1" ht="25.5" x14ac:dyDescent="0.2">
      <c r="A228" s="6" t="s">
        <v>209</v>
      </c>
      <c r="B228" s="46" t="s">
        <v>23</v>
      </c>
      <c r="C228" s="25">
        <v>4252.3</v>
      </c>
      <c r="D228" s="25">
        <v>4252.3</v>
      </c>
      <c r="E228" s="25">
        <v>4341.5</v>
      </c>
      <c r="F228" s="53">
        <f>E228/C228</f>
        <v>1.0209768830985584</v>
      </c>
      <c r="G228" s="80">
        <f t="shared" si="67"/>
        <v>1.0209768830985584</v>
      </c>
    </row>
    <row r="229" spans="1:7" s="1" customFormat="1" ht="25.5" x14ac:dyDescent="0.2">
      <c r="A229" s="6" t="s">
        <v>631</v>
      </c>
      <c r="B229" s="46" t="s">
        <v>23</v>
      </c>
      <c r="C229" s="25">
        <v>0</v>
      </c>
      <c r="D229" s="25">
        <v>0</v>
      </c>
      <c r="E229" s="25">
        <v>84</v>
      </c>
      <c r="F229" s="53" t="s">
        <v>430</v>
      </c>
      <c r="G229" s="80" t="s">
        <v>77</v>
      </c>
    </row>
    <row r="230" spans="1:7" s="1" customFormat="1" ht="25.5" x14ac:dyDescent="0.2">
      <c r="A230" s="6" t="s">
        <v>210</v>
      </c>
      <c r="B230" s="46" t="s">
        <v>23</v>
      </c>
      <c r="C230" s="25">
        <v>0</v>
      </c>
      <c r="D230" s="25">
        <v>0</v>
      </c>
      <c r="E230" s="25">
        <v>10229.6</v>
      </c>
      <c r="F230" s="53" t="s">
        <v>430</v>
      </c>
      <c r="G230" s="80" t="s">
        <v>77</v>
      </c>
    </row>
    <row r="231" spans="1:7" s="1" customFormat="1" ht="25.5" x14ac:dyDescent="0.2">
      <c r="A231" s="6" t="s">
        <v>211</v>
      </c>
      <c r="B231" s="46" t="s">
        <v>23</v>
      </c>
      <c r="C231" s="25">
        <v>95.3</v>
      </c>
      <c r="D231" s="25">
        <v>95.3</v>
      </c>
      <c r="E231" s="25">
        <v>72.5</v>
      </c>
      <c r="F231" s="53">
        <f>E231/C231</f>
        <v>0.76075550891920252</v>
      </c>
      <c r="G231" s="80">
        <f t="shared" si="67"/>
        <v>0.76075550891920252</v>
      </c>
    </row>
    <row r="232" spans="1:7" s="1" customFormat="1" ht="25.5" x14ac:dyDescent="0.2">
      <c r="A232" s="8" t="s">
        <v>815</v>
      </c>
      <c r="B232" s="46" t="s">
        <v>23</v>
      </c>
      <c r="C232" s="25">
        <v>0</v>
      </c>
      <c r="D232" s="25">
        <v>0</v>
      </c>
      <c r="E232" s="25">
        <v>3.6</v>
      </c>
      <c r="F232" s="53"/>
      <c r="G232" s="80" t="s">
        <v>77</v>
      </c>
    </row>
    <row r="233" spans="1:7" s="1" customFormat="1" ht="25.5" x14ac:dyDescent="0.2">
      <c r="A233" s="8" t="s">
        <v>212</v>
      </c>
      <c r="B233" s="46" t="s">
        <v>23</v>
      </c>
      <c r="C233" s="25">
        <v>3</v>
      </c>
      <c r="D233" s="25">
        <v>3</v>
      </c>
      <c r="E233" s="25">
        <v>97.6</v>
      </c>
      <c r="F233" s="53">
        <f>E233/C233</f>
        <v>32.533333333333331</v>
      </c>
      <c r="G233" s="80">
        <f t="shared" si="67"/>
        <v>32.533333333333331</v>
      </c>
    </row>
    <row r="234" spans="1:7" s="1" customFormat="1" ht="25.5" x14ac:dyDescent="0.2">
      <c r="A234" s="8" t="s">
        <v>816</v>
      </c>
      <c r="B234" s="46" t="s">
        <v>23</v>
      </c>
      <c r="C234" s="25">
        <v>0</v>
      </c>
      <c r="D234" s="25">
        <v>0</v>
      </c>
      <c r="E234" s="25">
        <v>0.9</v>
      </c>
      <c r="F234" s="53"/>
      <c r="G234" s="80" t="s">
        <v>77</v>
      </c>
    </row>
    <row r="235" spans="1:7" s="1" customFormat="1" ht="25.5" x14ac:dyDescent="0.2">
      <c r="A235" s="8" t="s">
        <v>475</v>
      </c>
      <c r="B235" s="46" t="s">
        <v>23</v>
      </c>
      <c r="C235" s="25">
        <v>0</v>
      </c>
      <c r="D235" s="25">
        <v>0</v>
      </c>
      <c r="E235" s="25">
        <v>418.4</v>
      </c>
      <c r="F235" s="53" t="s">
        <v>430</v>
      </c>
      <c r="G235" s="80" t="s">
        <v>77</v>
      </c>
    </row>
    <row r="236" spans="1:7" s="3" customFormat="1" ht="25.5" x14ac:dyDescent="0.2">
      <c r="A236" s="4" t="s">
        <v>370</v>
      </c>
      <c r="B236" s="13" t="s">
        <v>23</v>
      </c>
      <c r="C236" s="24">
        <v>311.89999999999998</v>
      </c>
      <c r="D236" s="24">
        <v>311.89999999999998</v>
      </c>
      <c r="E236" s="24">
        <v>505.6</v>
      </c>
      <c r="F236" s="52">
        <f t="shared" ref="F236:F243" si="70">E236/C236</f>
        <v>1.6210323821737738</v>
      </c>
      <c r="G236" s="80">
        <f t="shared" si="67"/>
        <v>1.6210323821737738</v>
      </c>
    </row>
    <row r="237" spans="1:7" s="3" customFormat="1" ht="25.5" x14ac:dyDescent="0.2">
      <c r="A237" s="5" t="s">
        <v>213</v>
      </c>
      <c r="B237" s="14" t="s">
        <v>214</v>
      </c>
      <c r="C237" s="24">
        <f>C238+C246</f>
        <v>192019.20000000001</v>
      </c>
      <c r="D237" s="24">
        <f>D238+D246</f>
        <v>192019.20000000001</v>
      </c>
      <c r="E237" s="24">
        <f>E238+E246</f>
        <v>232138.8</v>
      </c>
      <c r="F237" s="52">
        <f t="shared" si="70"/>
        <v>1.2089353564643535</v>
      </c>
      <c r="G237" s="80">
        <f t="shared" si="67"/>
        <v>1.2089353564643535</v>
      </c>
    </row>
    <row r="238" spans="1:7" s="1" customFormat="1" ht="63.75" x14ac:dyDescent="0.2">
      <c r="A238" s="29" t="s">
        <v>215</v>
      </c>
      <c r="B238" s="30" t="s">
        <v>341</v>
      </c>
      <c r="C238" s="31">
        <f>C239+C242</f>
        <v>60219.199999999997</v>
      </c>
      <c r="D238" s="31">
        <f>D239+D242</f>
        <v>160219.20000000001</v>
      </c>
      <c r="E238" s="31">
        <f>E239+E242</f>
        <v>167869.6</v>
      </c>
      <c r="F238" s="53">
        <f t="shared" si="70"/>
        <v>2.787642479474985</v>
      </c>
      <c r="G238" s="80">
        <f t="shared" si="67"/>
        <v>1.0477495830711925</v>
      </c>
    </row>
    <row r="239" spans="1:7" s="1" customFormat="1" ht="89.25" x14ac:dyDescent="0.2">
      <c r="A239" s="9" t="s">
        <v>216</v>
      </c>
      <c r="B239" s="46" t="s">
        <v>380</v>
      </c>
      <c r="C239" s="31">
        <f>C240</f>
        <v>60170</v>
      </c>
      <c r="D239" s="31">
        <f t="shared" ref="D239:E240" si="71">D240</f>
        <v>160170</v>
      </c>
      <c r="E239" s="31">
        <f t="shared" si="71"/>
        <v>166915.20000000001</v>
      </c>
      <c r="F239" s="53">
        <f t="shared" si="70"/>
        <v>2.7740601628718631</v>
      </c>
      <c r="G239" s="80">
        <f t="shared" si="67"/>
        <v>1.0421127551976026</v>
      </c>
    </row>
    <row r="240" spans="1:7" s="1" customFormat="1" ht="89.25" x14ac:dyDescent="0.2">
      <c r="A240" s="9" t="s">
        <v>633</v>
      </c>
      <c r="B240" s="46" t="s">
        <v>342</v>
      </c>
      <c r="C240" s="25">
        <f>C241</f>
        <v>60170</v>
      </c>
      <c r="D240" s="25">
        <f t="shared" si="71"/>
        <v>160170</v>
      </c>
      <c r="E240" s="25">
        <f t="shared" si="71"/>
        <v>166915.20000000001</v>
      </c>
      <c r="F240" s="53">
        <f t="shared" si="70"/>
        <v>2.7740601628718631</v>
      </c>
      <c r="G240" s="80">
        <f t="shared" si="67"/>
        <v>1.0421127551976026</v>
      </c>
    </row>
    <row r="241" spans="1:7" s="1" customFormat="1" ht="89.25" x14ac:dyDescent="0.2">
      <c r="A241" s="29" t="s">
        <v>217</v>
      </c>
      <c r="B241" s="46" t="s">
        <v>342</v>
      </c>
      <c r="C241" s="31">
        <v>60170</v>
      </c>
      <c r="D241" s="31">
        <v>160170</v>
      </c>
      <c r="E241" s="31">
        <f>'[1]Исполнение доходов'!$F$319+'[1]Исполнение доходов'!$F$320</f>
        <v>166915.20000000001</v>
      </c>
      <c r="F241" s="53">
        <f t="shared" si="70"/>
        <v>2.7740601628718631</v>
      </c>
      <c r="G241" s="80">
        <f t="shared" si="67"/>
        <v>1.0421127551976026</v>
      </c>
    </row>
    <row r="242" spans="1:7" s="1" customFormat="1" ht="76.5" x14ac:dyDescent="0.2">
      <c r="A242" s="29" t="s">
        <v>830</v>
      </c>
      <c r="B242" s="30" t="s">
        <v>476</v>
      </c>
      <c r="C242" s="31">
        <f>C243</f>
        <v>49.2</v>
      </c>
      <c r="D242" s="31">
        <f t="shared" ref="D242:E242" si="72">D243</f>
        <v>49.2</v>
      </c>
      <c r="E242" s="31">
        <f t="shared" si="72"/>
        <v>954.40000000000009</v>
      </c>
      <c r="F242" s="53">
        <f t="shared" si="70"/>
        <v>19.398373983739837</v>
      </c>
      <c r="G242" s="80">
        <f t="shared" si="67"/>
        <v>19.398373983739837</v>
      </c>
    </row>
    <row r="243" spans="1:7" s="1" customFormat="1" ht="89.25" x14ac:dyDescent="0.2">
      <c r="A243" s="29" t="s">
        <v>829</v>
      </c>
      <c r="B243" s="30" t="s">
        <v>380</v>
      </c>
      <c r="C243" s="31">
        <f>C244+C245</f>
        <v>49.2</v>
      </c>
      <c r="D243" s="31">
        <f t="shared" ref="D243:E243" si="73">D244+D245</f>
        <v>49.2</v>
      </c>
      <c r="E243" s="31">
        <f t="shared" si="73"/>
        <v>954.40000000000009</v>
      </c>
      <c r="F243" s="53">
        <f t="shared" si="70"/>
        <v>19.398373983739837</v>
      </c>
      <c r="G243" s="80">
        <f t="shared" si="67"/>
        <v>19.398373983739837</v>
      </c>
    </row>
    <row r="244" spans="1:7" s="1" customFormat="1" ht="76.5" x14ac:dyDescent="0.2">
      <c r="A244" s="29" t="s">
        <v>632</v>
      </c>
      <c r="B244" s="30" t="s">
        <v>476</v>
      </c>
      <c r="C244" s="31">
        <v>0</v>
      </c>
      <c r="D244" s="31">
        <v>0</v>
      </c>
      <c r="E244" s="31">
        <v>918.2</v>
      </c>
      <c r="F244" s="53" t="s">
        <v>430</v>
      </c>
      <c r="G244" s="80" t="e">
        <f t="shared" si="67"/>
        <v>#DIV/0!</v>
      </c>
    </row>
    <row r="245" spans="1:7" s="3" customFormat="1" ht="76.5" x14ac:dyDescent="0.2">
      <c r="A245" s="5" t="s">
        <v>513</v>
      </c>
      <c r="B245" s="14" t="s">
        <v>476</v>
      </c>
      <c r="C245" s="24">
        <v>49.2</v>
      </c>
      <c r="D245" s="24">
        <v>49.2</v>
      </c>
      <c r="E245" s="24">
        <v>36.200000000000003</v>
      </c>
      <c r="F245" s="52">
        <f t="shared" ref="F245:F257" si="74">E245/C245</f>
        <v>0.7357723577235773</v>
      </c>
      <c r="G245" s="80">
        <f t="shared" si="67"/>
        <v>0.7357723577235773</v>
      </c>
    </row>
    <row r="246" spans="1:7" s="1" customFormat="1" ht="25.5" x14ac:dyDescent="0.2">
      <c r="A246" s="6" t="s">
        <v>218</v>
      </c>
      <c r="B246" s="16" t="s">
        <v>343</v>
      </c>
      <c r="C246" s="25">
        <f t="shared" ref="C246:D247" si="75">C247</f>
        <v>131800</v>
      </c>
      <c r="D246" s="25">
        <f t="shared" si="75"/>
        <v>31800</v>
      </c>
      <c r="E246" s="25">
        <f>E247</f>
        <v>64269.2</v>
      </c>
      <c r="F246" s="53">
        <f t="shared" si="74"/>
        <v>0.48762670713201817</v>
      </c>
      <c r="G246" s="80">
        <f t="shared" si="67"/>
        <v>2.0210440251572326</v>
      </c>
    </row>
    <row r="247" spans="1:7" s="1" customFormat="1" ht="38.25" x14ac:dyDescent="0.2">
      <c r="A247" s="6" t="s">
        <v>219</v>
      </c>
      <c r="B247" s="46" t="s">
        <v>220</v>
      </c>
      <c r="C247" s="25">
        <f t="shared" si="75"/>
        <v>131800</v>
      </c>
      <c r="D247" s="25">
        <f t="shared" si="75"/>
        <v>31800</v>
      </c>
      <c r="E247" s="25">
        <f>E248</f>
        <v>64269.2</v>
      </c>
      <c r="F247" s="53">
        <f t="shared" si="74"/>
        <v>0.48762670713201817</v>
      </c>
      <c r="G247" s="80">
        <f t="shared" si="67"/>
        <v>2.0210440251572326</v>
      </c>
    </row>
    <row r="248" spans="1:7" s="3" customFormat="1" ht="51" x14ac:dyDescent="0.2">
      <c r="A248" s="4" t="s">
        <v>221</v>
      </c>
      <c r="B248" s="13" t="s">
        <v>22</v>
      </c>
      <c r="C248" s="24">
        <v>131800</v>
      </c>
      <c r="D248" s="24">
        <v>31800</v>
      </c>
      <c r="E248" s="24">
        <v>64269.2</v>
      </c>
      <c r="F248" s="52">
        <f t="shared" si="74"/>
        <v>0.48762670713201817</v>
      </c>
      <c r="G248" s="80">
        <f t="shared" si="67"/>
        <v>2.0210440251572326</v>
      </c>
    </row>
    <row r="249" spans="1:7" s="3" customFormat="1" x14ac:dyDescent="0.2">
      <c r="A249" s="4" t="s">
        <v>222</v>
      </c>
      <c r="B249" s="13" t="s">
        <v>223</v>
      </c>
      <c r="C249" s="24">
        <f>C250</f>
        <v>374.6</v>
      </c>
      <c r="D249" s="24">
        <f t="shared" ref="D249:E250" si="76">D250</f>
        <v>374.6</v>
      </c>
      <c r="E249" s="24">
        <f t="shared" si="76"/>
        <v>342.8</v>
      </c>
      <c r="F249" s="52">
        <f t="shared" si="74"/>
        <v>0.91510945008008537</v>
      </c>
      <c r="G249" s="80">
        <f t="shared" si="67"/>
        <v>0.91510945008008537</v>
      </c>
    </row>
    <row r="250" spans="1:7" s="28" customFormat="1" ht="38.25" x14ac:dyDescent="0.2">
      <c r="A250" s="11" t="s">
        <v>224</v>
      </c>
      <c r="B250" s="16" t="s">
        <v>536</v>
      </c>
      <c r="C250" s="25">
        <f>C251</f>
        <v>374.6</v>
      </c>
      <c r="D250" s="25">
        <f t="shared" si="76"/>
        <v>374.6</v>
      </c>
      <c r="E250" s="25">
        <f t="shared" si="76"/>
        <v>342.8</v>
      </c>
      <c r="F250" s="53">
        <f t="shared" si="74"/>
        <v>0.91510945008008537</v>
      </c>
      <c r="G250" s="80">
        <f t="shared" si="67"/>
        <v>0.91510945008008537</v>
      </c>
    </row>
    <row r="251" spans="1:7" s="1" customFormat="1" ht="38.25" x14ac:dyDescent="0.2">
      <c r="A251" s="11" t="s">
        <v>514</v>
      </c>
      <c r="B251" s="16" t="s">
        <v>21</v>
      </c>
      <c r="C251" s="25">
        <f>C252+C253</f>
        <v>374.6</v>
      </c>
      <c r="D251" s="25">
        <f t="shared" ref="D251:E251" si="77">D252+D253</f>
        <v>374.6</v>
      </c>
      <c r="E251" s="25">
        <f t="shared" si="77"/>
        <v>342.8</v>
      </c>
      <c r="F251" s="53">
        <f t="shared" si="74"/>
        <v>0.91510945008008537</v>
      </c>
      <c r="G251" s="80">
        <f t="shared" si="67"/>
        <v>0.91510945008008537</v>
      </c>
    </row>
    <row r="252" spans="1:7" s="1" customFormat="1" ht="38.25" x14ac:dyDescent="0.2">
      <c r="A252" s="11" t="s">
        <v>634</v>
      </c>
      <c r="B252" s="16" t="s">
        <v>21</v>
      </c>
      <c r="C252" s="25">
        <v>41.3</v>
      </c>
      <c r="D252" s="25">
        <v>41.3</v>
      </c>
      <c r="E252" s="25">
        <v>0</v>
      </c>
      <c r="F252" s="53">
        <f t="shared" si="74"/>
        <v>0</v>
      </c>
      <c r="G252" s="80">
        <f t="shared" si="67"/>
        <v>0</v>
      </c>
    </row>
    <row r="253" spans="1:7" s="3" customFormat="1" ht="38.25" x14ac:dyDescent="0.2">
      <c r="A253" s="4" t="s">
        <v>225</v>
      </c>
      <c r="B253" s="13" t="s">
        <v>21</v>
      </c>
      <c r="C253" s="24">
        <v>333.3</v>
      </c>
      <c r="D253" s="24">
        <v>333.3</v>
      </c>
      <c r="E253" s="24">
        <v>342.8</v>
      </c>
      <c r="F253" s="52">
        <f t="shared" si="74"/>
        <v>1.0285028502850284</v>
      </c>
      <c r="G253" s="80">
        <f t="shared" si="67"/>
        <v>1.0285028502850284</v>
      </c>
    </row>
    <row r="254" spans="1:7" s="1" customFormat="1" x14ac:dyDescent="0.2">
      <c r="A254" s="4" t="s">
        <v>226</v>
      </c>
      <c r="B254" s="13" t="s">
        <v>227</v>
      </c>
      <c r="C254" s="24">
        <f>C255+C258+C261+C265+C268+C276+C280+C283+C287+C297+C303+C317+C320+C323+C326</f>
        <v>1045041.2</v>
      </c>
      <c r="D254" s="24">
        <f>D255+D258+D261+D265+D268+D276+D280+D283+D287+D297+D303+D317+D320+D323+D326</f>
        <v>1045041.2</v>
      </c>
      <c r="E254" s="24">
        <f>E255+E258+E261+E265+E268+E276+E280+E283+E287+E297+E303+E317+E320+E323+E326</f>
        <v>1120255.0999999999</v>
      </c>
      <c r="F254" s="52">
        <f t="shared" si="74"/>
        <v>1.0719721863597338</v>
      </c>
      <c r="G254" s="80">
        <f t="shared" si="67"/>
        <v>1.0719721863597338</v>
      </c>
    </row>
    <row r="255" spans="1:7" s="28" customFormat="1" ht="63.75" x14ac:dyDescent="0.2">
      <c r="A255" s="6" t="s">
        <v>228</v>
      </c>
      <c r="B255" s="46" t="s">
        <v>229</v>
      </c>
      <c r="C255" s="25">
        <f t="shared" ref="C255:E255" si="78">C256</f>
        <v>1591.5</v>
      </c>
      <c r="D255" s="25">
        <f t="shared" si="78"/>
        <v>1591.5</v>
      </c>
      <c r="E255" s="25">
        <f t="shared" si="78"/>
        <v>4755.3999999999996</v>
      </c>
      <c r="F255" s="53">
        <f t="shared" si="74"/>
        <v>2.9879987433239079</v>
      </c>
      <c r="G255" s="80">
        <f t="shared" si="67"/>
        <v>2.9879987433239079</v>
      </c>
    </row>
    <row r="256" spans="1:7" s="1" customFormat="1" ht="63.75" x14ac:dyDescent="0.2">
      <c r="A256" s="6" t="s">
        <v>515</v>
      </c>
      <c r="B256" s="46" t="s">
        <v>20</v>
      </c>
      <c r="C256" s="25">
        <f>C257</f>
        <v>1591.5</v>
      </c>
      <c r="D256" s="25">
        <f>D257</f>
        <v>1591.5</v>
      </c>
      <c r="E256" s="25">
        <f>E257</f>
        <v>4755.3999999999996</v>
      </c>
      <c r="F256" s="53">
        <f t="shared" si="74"/>
        <v>2.9879987433239079</v>
      </c>
      <c r="G256" s="80">
        <f t="shared" si="67"/>
        <v>2.9879987433239079</v>
      </c>
    </row>
    <row r="257" spans="1:7" s="3" customFormat="1" ht="63.75" x14ac:dyDescent="0.2">
      <c r="A257" s="32" t="s">
        <v>230</v>
      </c>
      <c r="B257" s="33" t="s">
        <v>20</v>
      </c>
      <c r="C257" s="24">
        <v>1591.5</v>
      </c>
      <c r="D257" s="24">
        <v>1591.5</v>
      </c>
      <c r="E257" s="24">
        <v>4755.3999999999996</v>
      </c>
      <c r="F257" s="53">
        <f t="shared" si="74"/>
        <v>2.9879987433239079</v>
      </c>
      <c r="G257" s="80">
        <f t="shared" si="67"/>
        <v>2.9879987433239079</v>
      </c>
    </row>
    <row r="258" spans="1:7" s="28" customFormat="1" ht="25.5" x14ac:dyDescent="0.2">
      <c r="A258" s="9" t="s">
        <v>231</v>
      </c>
      <c r="B258" s="46" t="s">
        <v>232</v>
      </c>
      <c r="C258" s="25">
        <f t="shared" ref="C258:E259" si="79">C259</f>
        <v>0</v>
      </c>
      <c r="D258" s="25">
        <f t="shared" si="79"/>
        <v>0</v>
      </c>
      <c r="E258" s="25">
        <f t="shared" si="79"/>
        <v>1</v>
      </c>
      <c r="F258" s="53" t="s">
        <v>430</v>
      </c>
      <c r="G258" s="80" t="s">
        <v>77</v>
      </c>
    </row>
    <row r="259" spans="1:7" s="1" customFormat="1" ht="38.25" x14ac:dyDescent="0.2">
      <c r="A259" s="9" t="s">
        <v>516</v>
      </c>
      <c r="B259" s="46" t="s">
        <v>19</v>
      </c>
      <c r="C259" s="25">
        <f t="shared" si="79"/>
        <v>0</v>
      </c>
      <c r="D259" s="25">
        <f t="shared" si="79"/>
        <v>0</v>
      </c>
      <c r="E259" s="25">
        <f t="shared" si="79"/>
        <v>1</v>
      </c>
      <c r="F259" s="53" t="s">
        <v>430</v>
      </c>
      <c r="G259" s="80" t="s">
        <v>77</v>
      </c>
    </row>
    <row r="260" spans="1:7" s="3" customFormat="1" ht="38.25" x14ac:dyDescent="0.2">
      <c r="A260" s="5" t="s">
        <v>537</v>
      </c>
      <c r="B260" s="14" t="s">
        <v>19</v>
      </c>
      <c r="C260" s="24">
        <v>0</v>
      </c>
      <c r="D260" s="24">
        <v>0</v>
      </c>
      <c r="E260" s="24">
        <v>1</v>
      </c>
      <c r="F260" s="52" t="s">
        <v>430</v>
      </c>
      <c r="G260" s="80" t="s">
        <v>77</v>
      </c>
    </row>
    <row r="261" spans="1:7" s="3" customFormat="1" ht="25.5" x14ac:dyDescent="0.2">
      <c r="A261" s="8" t="s">
        <v>233</v>
      </c>
      <c r="B261" s="46" t="s">
        <v>234</v>
      </c>
      <c r="C261" s="24">
        <f t="shared" ref="C261:E261" si="80">C262</f>
        <v>845</v>
      </c>
      <c r="D261" s="24">
        <f t="shared" si="80"/>
        <v>845</v>
      </c>
      <c r="E261" s="24">
        <f t="shared" si="80"/>
        <v>886.5</v>
      </c>
      <c r="F261" s="53">
        <f t="shared" ref="F261:F269" si="81">E261/C261</f>
        <v>1.0491124260355029</v>
      </c>
      <c r="G261" s="80">
        <f t="shared" si="67"/>
        <v>1.0491124260355029</v>
      </c>
    </row>
    <row r="262" spans="1:7" s="1" customFormat="1" ht="25.5" x14ac:dyDescent="0.2">
      <c r="A262" s="8" t="s">
        <v>517</v>
      </c>
      <c r="B262" s="46" t="s">
        <v>18</v>
      </c>
      <c r="C262" s="25">
        <f t="shared" ref="C262:E262" si="82">C263+C264</f>
        <v>845</v>
      </c>
      <c r="D262" s="25">
        <f t="shared" si="82"/>
        <v>845</v>
      </c>
      <c r="E262" s="25">
        <f t="shared" si="82"/>
        <v>886.5</v>
      </c>
      <c r="F262" s="53">
        <f t="shared" si="81"/>
        <v>1.0491124260355029</v>
      </c>
      <c r="G262" s="80">
        <f t="shared" si="67"/>
        <v>1.0491124260355029</v>
      </c>
    </row>
    <row r="263" spans="1:7" s="1" customFormat="1" ht="25.5" x14ac:dyDescent="0.2">
      <c r="A263" s="8" t="s">
        <v>410</v>
      </c>
      <c r="B263" s="46" t="s">
        <v>18</v>
      </c>
      <c r="C263" s="25">
        <v>170</v>
      </c>
      <c r="D263" s="25">
        <v>170</v>
      </c>
      <c r="E263" s="25">
        <v>163.80000000000001</v>
      </c>
      <c r="F263" s="53">
        <f t="shared" si="81"/>
        <v>0.96352941176470597</v>
      </c>
      <c r="G263" s="80">
        <f t="shared" si="67"/>
        <v>0.96352941176470597</v>
      </c>
    </row>
    <row r="264" spans="1:7" s="3" customFormat="1" ht="38.25" x14ac:dyDescent="0.2">
      <c r="A264" s="5" t="s">
        <v>235</v>
      </c>
      <c r="B264" s="13" t="s">
        <v>18</v>
      </c>
      <c r="C264" s="24">
        <v>675</v>
      </c>
      <c r="D264" s="24">
        <v>675</v>
      </c>
      <c r="E264" s="24">
        <v>722.7</v>
      </c>
      <c r="F264" s="52">
        <f t="shared" si="81"/>
        <v>1.0706666666666667</v>
      </c>
      <c r="G264" s="80">
        <f t="shared" si="67"/>
        <v>1.0706666666666667</v>
      </c>
    </row>
    <row r="265" spans="1:7" s="28" customFormat="1" ht="38.25" x14ac:dyDescent="0.2">
      <c r="A265" s="6" t="s">
        <v>236</v>
      </c>
      <c r="B265" s="46" t="s">
        <v>237</v>
      </c>
      <c r="C265" s="25">
        <f t="shared" ref="C265:E266" si="83">C266</f>
        <v>700</v>
      </c>
      <c r="D265" s="25">
        <f t="shared" si="83"/>
        <v>700</v>
      </c>
      <c r="E265" s="25">
        <f t="shared" si="83"/>
        <v>661.2</v>
      </c>
      <c r="F265" s="53">
        <f t="shared" si="81"/>
        <v>0.94457142857142862</v>
      </c>
      <c r="G265" s="80">
        <f t="shared" ref="G265:G328" si="84">E265/D265</f>
        <v>0.94457142857142862</v>
      </c>
    </row>
    <row r="266" spans="1:7" s="1" customFormat="1" ht="38.25" x14ac:dyDescent="0.2">
      <c r="A266" s="6" t="s">
        <v>518</v>
      </c>
      <c r="B266" s="46" t="s">
        <v>17</v>
      </c>
      <c r="C266" s="25">
        <f t="shared" si="83"/>
        <v>700</v>
      </c>
      <c r="D266" s="25">
        <f t="shared" si="83"/>
        <v>700</v>
      </c>
      <c r="E266" s="25">
        <f t="shared" si="83"/>
        <v>661.2</v>
      </c>
      <c r="F266" s="53">
        <f t="shared" si="81"/>
        <v>0.94457142857142862</v>
      </c>
      <c r="G266" s="80">
        <f t="shared" si="84"/>
        <v>0.94457142857142862</v>
      </c>
    </row>
    <row r="267" spans="1:7" s="3" customFormat="1" ht="51" x14ac:dyDescent="0.2">
      <c r="A267" s="32" t="s">
        <v>238</v>
      </c>
      <c r="B267" s="34" t="s">
        <v>17</v>
      </c>
      <c r="C267" s="24">
        <v>700</v>
      </c>
      <c r="D267" s="24">
        <v>700</v>
      </c>
      <c r="E267" s="24">
        <f>'[1]Исполнение доходов'!$F$337</f>
        <v>661.2</v>
      </c>
      <c r="F267" s="52">
        <f t="shared" si="81"/>
        <v>0.94457142857142862</v>
      </c>
      <c r="G267" s="80">
        <f t="shared" si="84"/>
        <v>0.94457142857142862</v>
      </c>
    </row>
    <row r="268" spans="1:7" s="1" customFormat="1" x14ac:dyDescent="0.2">
      <c r="A268" s="10" t="s">
        <v>385</v>
      </c>
      <c r="B268" s="17" t="s">
        <v>384</v>
      </c>
      <c r="C268" s="25">
        <f t="shared" ref="C268:D268" si="85">C269</f>
        <v>44.6</v>
      </c>
      <c r="D268" s="25">
        <f t="shared" si="85"/>
        <v>44.6</v>
      </c>
      <c r="E268" s="25">
        <f>E269</f>
        <v>516.1</v>
      </c>
      <c r="F268" s="53">
        <f t="shared" si="81"/>
        <v>11.571748878923767</v>
      </c>
      <c r="G268" s="80">
        <f t="shared" si="84"/>
        <v>11.571748878923767</v>
      </c>
    </row>
    <row r="269" spans="1:7" s="1" customFormat="1" ht="38.25" x14ac:dyDescent="0.2">
      <c r="A269" s="10" t="s">
        <v>387</v>
      </c>
      <c r="B269" s="17" t="s">
        <v>386</v>
      </c>
      <c r="C269" s="25">
        <f>C270+C275+C274</f>
        <v>44.6</v>
      </c>
      <c r="D269" s="25">
        <f t="shared" ref="D269" si="86">D270+D275+D274</f>
        <v>44.6</v>
      </c>
      <c r="E269" s="25">
        <f>E270+E275+E274+E271+E272+E273</f>
        <v>516.1</v>
      </c>
      <c r="F269" s="53">
        <f t="shared" si="81"/>
        <v>11.571748878923767</v>
      </c>
      <c r="G269" s="80">
        <f t="shared" si="84"/>
        <v>11.571748878923767</v>
      </c>
    </row>
    <row r="270" spans="1:7" s="1" customFormat="1" ht="51" x14ac:dyDescent="0.2">
      <c r="A270" s="10" t="s">
        <v>541</v>
      </c>
      <c r="B270" s="17" t="s">
        <v>388</v>
      </c>
      <c r="C270" s="25">
        <v>0</v>
      </c>
      <c r="D270" s="25">
        <v>0</v>
      </c>
      <c r="E270" s="25">
        <v>372</v>
      </c>
      <c r="F270" s="53" t="s">
        <v>487</v>
      </c>
      <c r="G270" s="80" t="s">
        <v>77</v>
      </c>
    </row>
    <row r="271" spans="1:7" s="1" customFormat="1" ht="51" x14ac:dyDescent="0.2">
      <c r="A271" s="10" t="s">
        <v>847</v>
      </c>
      <c r="B271" s="17" t="s">
        <v>388</v>
      </c>
      <c r="C271" s="25">
        <v>0</v>
      </c>
      <c r="D271" s="25">
        <v>0</v>
      </c>
      <c r="E271" s="25">
        <v>36.1</v>
      </c>
      <c r="F271" s="53">
        <v>0</v>
      </c>
      <c r="G271" s="80" t="s">
        <v>77</v>
      </c>
    </row>
    <row r="272" spans="1:7" s="3" customFormat="1" ht="51" x14ac:dyDescent="0.2">
      <c r="A272" s="4" t="s">
        <v>848</v>
      </c>
      <c r="B272" s="13" t="s">
        <v>388</v>
      </c>
      <c r="C272" s="24">
        <v>0</v>
      </c>
      <c r="D272" s="24">
        <v>0</v>
      </c>
      <c r="E272" s="24">
        <v>17.8</v>
      </c>
      <c r="F272" s="52">
        <v>0</v>
      </c>
      <c r="G272" s="80" t="s">
        <v>77</v>
      </c>
    </row>
    <row r="273" spans="1:7" s="1" customFormat="1" ht="51" x14ac:dyDescent="0.2">
      <c r="A273" s="11" t="s">
        <v>849</v>
      </c>
      <c r="B273" s="16" t="s">
        <v>388</v>
      </c>
      <c r="C273" s="25">
        <v>0</v>
      </c>
      <c r="D273" s="25">
        <v>0</v>
      </c>
      <c r="E273" s="25">
        <v>41.2</v>
      </c>
      <c r="F273" s="53">
        <v>0</v>
      </c>
      <c r="G273" s="80" t="s">
        <v>77</v>
      </c>
    </row>
    <row r="274" spans="1:7" s="1" customFormat="1" ht="51" x14ac:dyDescent="0.2">
      <c r="A274" s="11" t="s">
        <v>817</v>
      </c>
      <c r="B274" s="16" t="s">
        <v>388</v>
      </c>
      <c r="C274" s="25">
        <v>0</v>
      </c>
      <c r="D274" s="25">
        <v>0</v>
      </c>
      <c r="E274" s="25">
        <v>49</v>
      </c>
      <c r="F274" s="53"/>
      <c r="G274" s="80" t="s">
        <v>77</v>
      </c>
    </row>
    <row r="275" spans="1:7" s="1" customFormat="1" ht="51" x14ac:dyDescent="0.2">
      <c r="A275" s="11" t="s">
        <v>437</v>
      </c>
      <c r="B275" s="16" t="s">
        <v>388</v>
      </c>
      <c r="C275" s="25">
        <v>44.6</v>
      </c>
      <c r="D275" s="25">
        <v>44.6</v>
      </c>
      <c r="E275" s="25">
        <v>0</v>
      </c>
      <c r="F275" s="53">
        <f>E275/C275</f>
        <v>0</v>
      </c>
      <c r="G275" s="80">
        <f t="shared" si="84"/>
        <v>0</v>
      </c>
    </row>
    <row r="276" spans="1:7" s="3" customFormat="1" ht="89.25" x14ac:dyDescent="0.2">
      <c r="A276" s="5" t="s">
        <v>391</v>
      </c>
      <c r="B276" s="2" t="s">
        <v>390</v>
      </c>
      <c r="C276" s="24">
        <f>C277</f>
        <v>15.8</v>
      </c>
      <c r="D276" s="24">
        <f t="shared" ref="D276:E276" si="87">D277</f>
        <v>15.8</v>
      </c>
      <c r="E276" s="24">
        <f t="shared" si="87"/>
        <v>114.9</v>
      </c>
      <c r="F276" s="52">
        <f>E276/C276</f>
        <v>7.2721518987341769</v>
      </c>
      <c r="G276" s="80">
        <f t="shared" si="84"/>
        <v>7.2721518987341769</v>
      </c>
    </row>
    <row r="277" spans="1:7" s="1" customFormat="1" ht="25.5" x14ac:dyDescent="0.2">
      <c r="A277" s="6" t="s">
        <v>392</v>
      </c>
      <c r="B277" s="46" t="s">
        <v>389</v>
      </c>
      <c r="C277" s="25">
        <f>C279</f>
        <v>15.8</v>
      </c>
      <c r="D277" s="25">
        <f>D279</f>
        <v>15.8</v>
      </c>
      <c r="E277" s="25">
        <f>E279</f>
        <v>114.9</v>
      </c>
      <c r="F277" s="53">
        <f>E277/C277</f>
        <v>7.2721518987341769</v>
      </c>
      <c r="G277" s="80">
        <f t="shared" si="84"/>
        <v>7.2721518987341769</v>
      </c>
    </row>
    <row r="278" spans="1:7" s="1" customFormat="1" ht="51" x14ac:dyDescent="0.2">
      <c r="A278" s="6" t="s">
        <v>394</v>
      </c>
      <c r="B278" s="46" t="s">
        <v>393</v>
      </c>
      <c r="C278" s="25">
        <v>0</v>
      </c>
      <c r="D278" s="25">
        <v>0</v>
      </c>
      <c r="E278" s="25">
        <v>0</v>
      </c>
      <c r="F278" s="53" t="s">
        <v>487</v>
      </c>
      <c r="G278" s="80" t="s">
        <v>77</v>
      </c>
    </row>
    <row r="279" spans="1:7" s="3" customFormat="1" ht="51" x14ac:dyDescent="0.2">
      <c r="A279" s="5" t="s">
        <v>635</v>
      </c>
      <c r="B279" s="2" t="s">
        <v>393</v>
      </c>
      <c r="C279" s="24">
        <v>15.8</v>
      </c>
      <c r="D279" s="24">
        <v>15.8</v>
      </c>
      <c r="E279" s="24">
        <v>114.9</v>
      </c>
      <c r="F279" s="52">
        <f t="shared" ref="F279:F288" si="88">E279/C279</f>
        <v>7.2721518987341769</v>
      </c>
      <c r="G279" s="80">
        <f t="shared" si="84"/>
        <v>7.2721518987341769</v>
      </c>
    </row>
    <row r="280" spans="1:7" s="1" customFormat="1" ht="25.5" x14ac:dyDescent="0.2">
      <c r="A280" s="8" t="s">
        <v>239</v>
      </c>
      <c r="B280" s="46" t="s">
        <v>16</v>
      </c>
      <c r="C280" s="25">
        <f>C281+C282</f>
        <v>990</v>
      </c>
      <c r="D280" s="25">
        <f>D281+D282</f>
        <v>990</v>
      </c>
      <c r="E280" s="25">
        <f>E281+E282</f>
        <v>1059.5999999999999</v>
      </c>
      <c r="F280" s="53">
        <f t="shared" si="88"/>
        <v>1.0703030303030303</v>
      </c>
      <c r="G280" s="80">
        <f t="shared" si="84"/>
        <v>1.0703030303030303</v>
      </c>
    </row>
    <row r="281" spans="1:7" s="1" customFormat="1" ht="25.5" x14ac:dyDescent="0.2">
      <c r="A281" s="8" t="s">
        <v>240</v>
      </c>
      <c r="B281" s="46" t="s">
        <v>16</v>
      </c>
      <c r="C281" s="25">
        <v>980</v>
      </c>
      <c r="D281" s="25">
        <v>980</v>
      </c>
      <c r="E281" s="25">
        <v>1052.5</v>
      </c>
      <c r="F281" s="53">
        <f t="shared" si="88"/>
        <v>1.0739795918367347</v>
      </c>
      <c r="G281" s="80">
        <f t="shared" si="84"/>
        <v>1.0739795918367347</v>
      </c>
    </row>
    <row r="282" spans="1:7" s="1" customFormat="1" ht="25.5" x14ac:dyDescent="0.2">
      <c r="A282" s="8" t="s">
        <v>241</v>
      </c>
      <c r="B282" s="46" t="s">
        <v>16</v>
      </c>
      <c r="C282" s="25">
        <v>10</v>
      </c>
      <c r="D282" s="25">
        <v>10</v>
      </c>
      <c r="E282" s="25">
        <v>7.1</v>
      </c>
      <c r="F282" s="53">
        <f t="shared" si="88"/>
        <v>0.71</v>
      </c>
      <c r="G282" s="80">
        <f t="shared" si="84"/>
        <v>0.71</v>
      </c>
    </row>
    <row r="283" spans="1:7" s="3" customFormat="1" ht="25.5" x14ac:dyDescent="0.2">
      <c r="A283" s="5" t="s">
        <v>242</v>
      </c>
      <c r="B283" s="13" t="s">
        <v>15</v>
      </c>
      <c r="C283" s="24">
        <f>SUM(C284:C286)</f>
        <v>8120</v>
      </c>
      <c r="D283" s="24">
        <f>SUM(D284:D286)</f>
        <v>8120</v>
      </c>
      <c r="E283" s="24">
        <f>SUM(E284:E286)</f>
        <v>7891.3</v>
      </c>
      <c r="F283" s="52">
        <f t="shared" si="88"/>
        <v>0.97183497536945818</v>
      </c>
      <c r="G283" s="80">
        <f t="shared" si="84"/>
        <v>0.97183497536945818</v>
      </c>
    </row>
    <row r="284" spans="1:7" s="1" customFormat="1" ht="25.5" x14ac:dyDescent="0.2">
      <c r="A284" s="11" t="s">
        <v>243</v>
      </c>
      <c r="B284" s="16" t="s">
        <v>15</v>
      </c>
      <c r="C284" s="25">
        <v>870</v>
      </c>
      <c r="D284" s="25">
        <v>870</v>
      </c>
      <c r="E284" s="25">
        <v>1341.3</v>
      </c>
      <c r="F284" s="53">
        <f t="shared" si="88"/>
        <v>1.5417241379310345</v>
      </c>
      <c r="G284" s="80">
        <f t="shared" si="84"/>
        <v>1.5417241379310345</v>
      </c>
    </row>
    <row r="285" spans="1:7" s="1" customFormat="1" ht="25.5" x14ac:dyDescent="0.2">
      <c r="A285" s="6" t="s">
        <v>244</v>
      </c>
      <c r="B285" s="46" t="s">
        <v>15</v>
      </c>
      <c r="C285" s="25">
        <v>250</v>
      </c>
      <c r="D285" s="25">
        <v>250</v>
      </c>
      <c r="E285" s="25">
        <v>423.4</v>
      </c>
      <c r="F285" s="53">
        <f t="shared" si="88"/>
        <v>1.6936</v>
      </c>
      <c r="G285" s="80">
        <f t="shared" si="84"/>
        <v>1.6936</v>
      </c>
    </row>
    <row r="286" spans="1:7" s="1" customFormat="1" ht="25.5" x14ac:dyDescent="0.2">
      <c r="A286" s="6" t="s">
        <v>245</v>
      </c>
      <c r="B286" s="46" t="s">
        <v>15</v>
      </c>
      <c r="C286" s="25">
        <v>7000</v>
      </c>
      <c r="D286" s="25">
        <v>7000</v>
      </c>
      <c r="E286" s="25">
        <f>'[1]Исполнение доходов'!$F$356+'[1]Исполнение доходов'!$F$357</f>
        <v>6126.6</v>
      </c>
      <c r="F286" s="53">
        <f t="shared" si="88"/>
        <v>0.87522857142857147</v>
      </c>
      <c r="G286" s="80">
        <f t="shared" si="84"/>
        <v>0.87522857142857147</v>
      </c>
    </row>
    <row r="287" spans="1:7" s="1" customFormat="1" ht="25.5" x14ac:dyDescent="0.2">
      <c r="A287" s="9" t="s">
        <v>246</v>
      </c>
      <c r="B287" s="16" t="s">
        <v>247</v>
      </c>
      <c r="C287" s="25">
        <f>C288+C291</f>
        <v>1004239</v>
      </c>
      <c r="D287" s="25">
        <f>D288+D291</f>
        <v>1004239</v>
      </c>
      <c r="E287" s="25">
        <f>E288+E291</f>
        <v>1061983</v>
      </c>
      <c r="F287" s="53">
        <f t="shared" si="88"/>
        <v>1.0575002564130651</v>
      </c>
      <c r="G287" s="80">
        <f t="shared" si="84"/>
        <v>1.0575002564130651</v>
      </c>
    </row>
    <row r="288" spans="1:7" s="1" customFormat="1" ht="38.25" x14ac:dyDescent="0.2">
      <c r="A288" s="9" t="s">
        <v>248</v>
      </c>
      <c r="B288" s="46" t="s">
        <v>249</v>
      </c>
      <c r="C288" s="25">
        <f>C290+C289</f>
        <v>9946</v>
      </c>
      <c r="D288" s="25">
        <f>D290+D289</f>
        <v>9946</v>
      </c>
      <c r="E288" s="25">
        <f>E290+E289</f>
        <v>7070.5</v>
      </c>
      <c r="F288" s="53">
        <f t="shared" si="88"/>
        <v>0.71088879951739392</v>
      </c>
      <c r="G288" s="80">
        <f t="shared" si="84"/>
        <v>0.71088879951739392</v>
      </c>
    </row>
    <row r="289" spans="1:7" s="1" customFormat="1" ht="38.25" x14ac:dyDescent="0.2">
      <c r="A289" s="9" t="s">
        <v>477</v>
      </c>
      <c r="B289" s="46" t="s">
        <v>14</v>
      </c>
      <c r="C289" s="25">
        <v>0</v>
      </c>
      <c r="D289" s="25">
        <v>0</v>
      </c>
      <c r="E289" s="25">
        <v>16.5</v>
      </c>
      <c r="F289" s="53" t="s">
        <v>430</v>
      </c>
      <c r="G289" s="80" t="s">
        <v>77</v>
      </c>
    </row>
    <row r="290" spans="1:7" s="1" customFormat="1" ht="38.25" x14ac:dyDescent="0.2">
      <c r="A290" s="9" t="s">
        <v>250</v>
      </c>
      <c r="B290" s="46" t="s">
        <v>14</v>
      </c>
      <c r="C290" s="25">
        <v>9946</v>
      </c>
      <c r="D290" s="25">
        <v>9946</v>
      </c>
      <c r="E290" s="25">
        <v>7054</v>
      </c>
      <c r="F290" s="53">
        <f>E290/C290</f>
        <v>0.70922984114216769</v>
      </c>
      <c r="G290" s="80">
        <f t="shared" si="84"/>
        <v>0.70922984114216769</v>
      </c>
    </row>
    <row r="291" spans="1:7" s="1" customFormat="1" ht="25.5" x14ac:dyDescent="0.2">
      <c r="A291" s="9" t="s">
        <v>251</v>
      </c>
      <c r="B291" s="46" t="s">
        <v>13</v>
      </c>
      <c r="C291" s="25">
        <f>SUM(C292:C296)</f>
        <v>994293</v>
      </c>
      <c r="D291" s="25">
        <f>SUM(D292:D296)</f>
        <v>994293</v>
      </c>
      <c r="E291" s="25">
        <f>SUM(E292:E296)</f>
        <v>1054912.5</v>
      </c>
      <c r="F291" s="53">
        <f>E291/C291</f>
        <v>1.0609674411868533</v>
      </c>
      <c r="G291" s="80">
        <f t="shared" si="84"/>
        <v>1.0609674411868533</v>
      </c>
    </row>
    <row r="292" spans="1:7" s="1" customFormat="1" ht="25.5" x14ac:dyDescent="0.2">
      <c r="A292" s="9" t="s">
        <v>411</v>
      </c>
      <c r="B292" s="46" t="s">
        <v>13</v>
      </c>
      <c r="C292" s="25">
        <v>0</v>
      </c>
      <c r="D292" s="25">
        <v>0</v>
      </c>
      <c r="E292" s="25">
        <v>2792.1</v>
      </c>
      <c r="F292" s="53" t="s">
        <v>430</v>
      </c>
      <c r="G292" s="80" t="s">
        <v>77</v>
      </c>
    </row>
    <row r="293" spans="1:7" s="3" customFormat="1" ht="25.5" x14ac:dyDescent="0.2">
      <c r="A293" s="36" t="s">
        <v>818</v>
      </c>
      <c r="B293" s="2" t="s">
        <v>13</v>
      </c>
      <c r="C293" s="24">
        <v>0</v>
      </c>
      <c r="D293" s="24">
        <v>0</v>
      </c>
      <c r="E293" s="24">
        <v>53</v>
      </c>
      <c r="F293" s="52"/>
      <c r="G293" s="80" t="s">
        <v>77</v>
      </c>
    </row>
    <row r="294" spans="1:7" s="28" customFormat="1" ht="25.5" x14ac:dyDescent="0.2">
      <c r="A294" s="7" t="s">
        <v>481</v>
      </c>
      <c r="B294" s="46" t="s">
        <v>13</v>
      </c>
      <c r="C294" s="25">
        <v>0</v>
      </c>
      <c r="D294" s="25">
        <v>0</v>
      </c>
      <c r="E294" s="25">
        <v>35</v>
      </c>
      <c r="F294" s="53" t="s">
        <v>77</v>
      </c>
      <c r="G294" s="80" t="s">
        <v>77</v>
      </c>
    </row>
    <row r="295" spans="1:7" s="28" customFormat="1" ht="25.5" x14ac:dyDescent="0.2">
      <c r="A295" s="7" t="s">
        <v>252</v>
      </c>
      <c r="B295" s="46" t="s">
        <v>13</v>
      </c>
      <c r="C295" s="25">
        <v>0</v>
      </c>
      <c r="D295" s="25">
        <v>0</v>
      </c>
      <c r="E295" s="25">
        <v>369.7</v>
      </c>
      <c r="F295" s="53" t="s">
        <v>430</v>
      </c>
      <c r="G295" s="80" t="s">
        <v>77</v>
      </c>
    </row>
    <row r="296" spans="1:7" s="28" customFormat="1" ht="25.5" x14ac:dyDescent="0.2">
      <c r="A296" s="7" t="s">
        <v>253</v>
      </c>
      <c r="B296" s="46" t="s">
        <v>13</v>
      </c>
      <c r="C296" s="25">
        <v>994293</v>
      </c>
      <c r="D296" s="25">
        <v>994293</v>
      </c>
      <c r="E296" s="25">
        <v>1051662.7</v>
      </c>
      <c r="F296" s="53">
        <f>E296/C296</f>
        <v>1.0576989881252306</v>
      </c>
      <c r="G296" s="80">
        <f t="shared" si="84"/>
        <v>1.0576989881252306</v>
      </c>
    </row>
    <row r="297" spans="1:7" s="28" customFormat="1" ht="38.25" x14ac:dyDescent="0.2">
      <c r="A297" s="7" t="s">
        <v>538</v>
      </c>
      <c r="B297" s="46" t="s">
        <v>539</v>
      </c>
      <c r="C297" s="25">
        <f>C298</f>
        <v>8.1</v>
      </c>
      <c r="D297" s="25">
        <f t="shared" ref="D297:E297" si="89">D298</f>
        <v>8.1</v>
      </c>
      <c r="E297" s="25">
        <f t="shared" si="89"/>
        <v>13199.2</v>
      </c>
      <c r="F297" s="53">
        <f>E297/C297</f>
        <v>1629.5308641975309</v>
      </c>
      <c r="G297" s="80">
        <f t="shared" si="84"/>
        <v>1629.5308641975309</v>
      </c>
    </row>
    <row r="298" spans="1:7" s="1" customFormat="1" ht="51" x14ac:dyDescent="0.2">
      <c r="A298" s="7" t="s">
        <v>438</v>
      </c>
      <c r="B298" s="46" t="s">
        <v>428</v>
      </c>
      <c r="C298" s="25">
        <f>C299+C302+C300+C301</f>
        <v>8.1</v>
      </c>
      <c r="D298" s="25">
        <f t="shared" ref="D298:E298" si="90">D299+D302+D300+D301</f>
        <v>8.1</v>
      </c>
      <c r="E298" s="25">
        <f t="shared" si="90"/>
        <v>13199.2</v>
      </c>
      <c r="F298" s="53">
        <f>E298/C298</f>
        <v>1629.5308641975309</v>
      </c>
      <c r="G298" s="80">
        <f t="shared" si="84"/>
        <v>1629.5308641975309</v>
      </c>
    </row>
    <row r="299" spans="1:7" s="3" customFormat="1" ht="51" x14ac:dyDescent="0.2">
      <c r="A299" s="5" t="s">
        <v>572</v>
      </c>
      <c r="B299" s="13" t="s">
        <v>428</v>
      </c>
      <c r="C299" s="24">
        <v>8.1</v>
      </c>
      <c r="D299" s="24">
        <v>8.1</v>
      </c>
      <c r="E299" s="24">
        <v>0</v>
      </c>
      <c r="F299" s="52">
        <f>E299/C299</f>
        <v>0</v>
      </c>
      <c r="G299" s="80">
        <f t="shared" si="84"/>
        <v>0</v>
      </c>
    </row>
    <row r="300" spans="1:7" s="3" customFormat="1" ht="51" x14ac:dyDescent="0.2">
      <c r="A300" s="9" t="s">
        <v>636</v>
      </c>
      <c r="B300" s="46" t="s">
        <v>428</v>
      </c>
      <c r="C300" s="24">
        <v>0</v>
      </c>
      <c r="D300" s="24">
        <v>0</v>
      </c>
      <c r="E300" s="24">
        <v>1194.2</v>
      </c>
      <c r="F300" s="52" t="s">
        <v>430</v>
      </c>
      <c r="G300" s="80" t="s">
        <v>77</v>
      </c>
    </row>
    <row r="301" spans="1:7" s="3" customFormat="1" ht="51" x14ac:dyDescent="0.2">
      <c r="A301" s="7" t="s">
        <v>819</v>
      </c>
      <c r="B301" s="46" t="s">
        <v>428</v>
      </c>
      <c r="C301" s="25">
        <v>0</v>
      </c>
      <c r="D301" s="25">
        <v>0</v>
      </c>
      <c r="E301" s="25">
        <v>206.1</v>
      </c>
      <c r="F301" s="53"/>
      <c r="G301" s="80" t="s">
        <v>77</v>
      </c>
    </row>
    <row r="302" spans="1:7" s="3" customFormat="1" ht="51" x14ac:dyDescent="0.2">
      <c r="A302" s="7" t="s">
        <v>500</v>
      </c>
      <c r="B302" s="46" t="s">
        <v>428</v>
      </c>
      <c r="C302" s="25">
        <v>0</v>
      </c>
      <c r="D302" s="25">
        <v>0</v>
      </c>
      <c r="E302" s="25">
        <v>11798.9</v>
      </c>
      <c r="F302" s="53" t="s">
        <v>430</v>
      </c>
      <c r="G302" s="80" t="s">
        <v>77</v>
      </c>
    </row>
    <row r="303" spans="1:7" s="28" customFormat="1" ht="51" x14ac:dyDescent="0.2">
      <c r="A303" s="9" t="s">
        <v>254</v>
      </c>
      <c r="B303" s="46" t="s">
        <v>381</v>
      </c>
      <c r="C303" s="25">
        <f t="shared" ref="C303:E303" si="91">C304</f>
        <v>2165.6</v>
      </c>
      <c r="D303" s="25">
        <f t="shared" si="91"/>
        <v>2165.6</v>
      </c>
      <c r="E303" s="25">
        <f t="shared" si="91"/>
        <v>3707.7000000000003</v>
      </c>
      <c r="F303" s="53">
        <f>E303/C303</f>
        <v>1.712089028444773</v>
      </c>
      <c r="G303" s="80">
        <f t="shared" si="84"/>
        <v>1.712089028444773</v>
      </c>
    </row>
    <row r="304" spans="1:7" s="28" customFormat="1" ht="51" x14ac:dyDescent="0.2">
      <c r="A304" s="9" t="s">
        <v>519</v>
      </c>
      <c r="B304" s="46" t="s">
        <v>382</v>
      </c>
      <c r="C304" s="25">
        <f>SUM(C305:C316)</f>
        <v>2165.6</v>
      </c>
      <c r="D304" s="25">
        <f t="shared" ref="D304:E304" si="92">SUM(D305:D316)</f>
        <v>2165.6</v>
      </c>
      <c r="E304" s="25">
        <f t="shared" si="92"/>
        <v>3707.7000000000003</v>
      </c>
      <c r="F304" s="53">
        <f>E304/C304</f>
        <v>1.712089028444773</v>
      </c>
      <c r="G304" s="80">
        <f t="shared" si="84"/>
        <v>1.712089028444773</v>
      </c>
    </row>
    <row r="305" spans="1:7" s="1" customFormat="1" ht="51" x14ac:dyDescent="0.2">
      <c r="A305" s="9" t="s">
        <v>573</v>
      </c>
      <c r="B305" s="46" t="s">
        <v>382</v>
      </c>
      <c r="C305" s="25">
        <v>0</v>
      </c>
      <c r="D305" s="25">
        <v>0</v>
      </c>
      <c r="E305" s="25">
        <v>129.80000000000001</v>
      </c>
      <c r="F305" s="53" t="s">
        <v>430</v>
      </c>
      <c r="G305" s="80" t="s">
        <v>77</v>
      </c>
    </row>
    <row r="306" spans="1:7" s="1" customFormat="1" ht="51" x14ac:dyDescent="0.2">
      <c r="A306" s="9" t="s">
        <v>574</v>
      </c>
      <c r="B306" s="46" t="s">
        <v>382</v>
      </c>
      <c r="C306" s="25">
        <v>0</v>
      </c>
      <c r="D306" s="25">
        <v>0</v>
      </c>
      <c r="E306" s="25">
        <v>841.5</v>
      </c>
      <c r="F306" s="53" t="s">
        <v>430</v>
      </c>
      <c r="G306" s="80" t="s">
        <v>77</v>
      </c>
    </row>
    <row r="307" spans="1:7" s="1" customFormat="1" ht="51" x14ac:dyDescent="0.2">
      <c r="A307" s="9" t="s">
        <v>850</v>
      </c>
      <c r="B307" s="46" t="s">
        <v>382</v>
      </c>
      <c r="C307" s="25">
        <v>0</v>
      </c>
      <c r="D307" s="25">
        <v>0</v>
      </c>
      <c r="E307" s="25">
        <v>48.9</v>
      </c>
      <c r="F307" s="53">
        <v>0</v>
      </c>
      <c r="G307" s="80" t="s">
        <v>77</v>
      </c>
    </row>
    <row r="308" spans="1:7" s="1" customFormat="1" ht="51" x14ac:dyDescent="0.2">
      <c r="A308" s="9" t="s">
        <v>520</v>
      </c>
      <c r="B308" s="46" t="s">
        <v>382</v>
      </c>
      <c r="C308" s="25">
        <v>0</v>
      </c>
      <c r="D308" s="25">
        <v>0</v>
      </c>
      <c r="E308" s="25">
        <v>27.6</v>
      </c>
      <c r="F308" s="53" t="s">
        <v>430</v>
      </c>
      <c r="G308" s="80" t="s">
        <v>77</v>
      </c>
    </row>
    <row r="309" spans="1:7" s="1" customFormat="1" ht="51" x14ac:dyDescent="0.2">
      <c r="A309" s="6" t="s">
        <v>637</v>
      </c>
      <c r="B309" s="46" t="s">
        <v>382</v>
      </c>
      <c r="C309" s="25">
        <v>0</v>
      </c>
      <c r="D309" s="25">
        <v>0</v>
      </c>
      <c r="E309" s="25">
        <v>1</v>
      </c>
      <c r="F309" s="53" t="s">
        <v>430</v>
      </c>
      <c r="G309" s="80" t="s">
        <v>77</v>
      </c>
    </row>
    <row r="310" spans="1:7" s="1" customFormat="1" ht="51" x14ac:dyDescent="0.2">
      <c r="A310" s="8" t="s">
        <v>478</v>
      </c>
      <c r="B310" s="46" t="s">
        <v>382</v>
      </c>
      <c r="C310" s="25">
        <v>8</v>
      </c>
      <c r="D310" s="25">
        <v>8</v>
      </c>
      <c r="E310" s="25">
        <v>25.7</v>
      </c>
      <c r="F310" s="53">
        <f>E310/C310</f>
        <v>3.2124999999999999</v>
      </c>
      <c r="G310" s="80">
        <f t="shared" si="84"/>
        <v>3.2124999999999999</v>
      </c>
    </row>
    <row r="311" spans="1:7" s="3" customFormat="1" ht="51" x14ac:dyDescent="0.2">
      <c r="A311" s="12" t="s">
        <v>820</v>
      </c>
      <c r="B311" s="2" t="s">
        <v>382</v>
      </c>
      <c r="C311" s="24">
        <v>0</v>
      </c>
      <c r="D311" s="24">
        <v>0</v>
      </c>
      <c r="E311" s="24">
        <v>33.1</v>
      </c>
      <c r="F311" s="52"/>
      <c r="G311" s="80" t="s">
        <v>77</v>
      </c>
    </row>
    <row r="312" spans="1:7" s="1" customFormat="1" ht="51" x14ac:dyDescent="0.2">
      <c r="A312" s="8" t="s">
        <v>412</v>
      </c>
      <c r="B312" s="46" t="s">
        <v>382</v>
      </c>
      <c r="C312" s="25">
        <v>1257.5999999999999</v>
      </c>
      <c r="D312" s="25">
        <v>1257.5999999999999</v>
      </c>
      <c r="E312" s="25">
        <v>72.5</v>
      </c>
      <c r="F312" s="53">
        <f>E312/C312</f>
        <v>5.764949109414759E-2</v>
      </c>
      <c r="G312" s="80">
        <f t="shared" si="84"/>
        <v>5.764949109414759E-2</v>
      </c>
    </row>
    <row r="313" spans="1:7" s="1" customFormat="1" ht="51" x14ac:dyDescent="0.2">
      <c r="A313" s="8" t="s">
        <v>638</v>
      </c>
      <c r="B313" s="46" t="s">
        <v>382</v>
      </c>
      <c r="C313" s="25">
        <v>0</v>
      </c>
      <c r="D313" s="25">
        <v>0</v>
      </c>
      <c r="E313" s="25">
        <v>499.7</v>
      </c>
      <c r="F313" s="53" t="s">
        <v>430</v>
      </c>
      <c r="G313" s="80" t="s">
        <v>77</v>
      </c>
    </row>
    <row r="314" spans="1:7" s="3" customFormat="1" ht="51" x14ac:dyDescent="0.2">
      <c r="A314" s="12" t="s">
        <v>255</v>
      </c>
      <c r="B314" s="2" t="s">
        <v>382</v>
      </c>
      <c r="C314" s="24">
        <v>500</v>
      </c>
      <c r="D314" s="24">
        <v>500</v>
      </c>
      <c r="E314" s="24">
        <v>324.10000000000002</v>
      </c>
      <c r="F314" s="52">
        <f>E314/C314</f>
        <v>0.6482</v>
      </c>
      <c r="G314" s="80">
        <f t="shared" si="84"/>
        <v>0.6482</v>
      </c>
    </row>
    <row r="315" spans="1:7" s="28" customFormat="1" ht="51" x14ac:dyDescent="0.2">
      <c r="A315" s="8" t="s">
        <v>851</v>
      </c>
      <c r="B315" s="46" t="s">
        <v>382</v>
      </c>
      <c r="C315" s="25">
        <v>0</v>
      </c>
      <c r="D315" s="25">
        <v>0</v>
      </c>
      <c r="E315" s="25">
        <v>7.9</v>
      </c>
      <c r="F315" s="53">
        <v>0</v>
      </c>
      <c r="G315" s="80" t="s">
        <v>77</v>
      </c>
    </row>
    <row r="316" spans="1:7" s="1" customFormat="1" ht="51" x14ac:dyDescent="0.2">
      <c r="A316" s="8" t="s">
        <v>256</v>
      </c>
      <c r="B316" s="46" t="s">
        <v>382</v>
      </c>
      <c r="C316" s="25">
        <v>400</v>
      </c>
      <c r="D316" s="25">
        <v>400</v>
      </c>
      <c r="E316" s="25">
        <v>1695.9</v>
      </c>
      <c r="F316" s="53">
        <f>E316/C316</f>
        <v>4.2397499999999999</v>
      </c>
      <c r="G316" s="80">
        <f t="shared" si="84"/>
        <v>4.2397499999999999</v>
      </c>
    </row>
    <row r="317" spans="1:7" s="3" customFormat="1" ht="51" x14ac:dyDescent="0.2">
      <c r="A317" s="5" t="s">
        <v>482</v>
      </c>
      <c r="B317" s="13" t="s">
        <v>484</v>
      </c>
      <c r="C317" s="24">
        <f t="shared" ref="C317:E318" si="93">C318</f>
        <v>0</v>
      </c>
      <c r="D317" s="24">
        <f t="shared" si="93"/>
        <v>0</v>
      </c>
      <c r="E317" s="24">
        <f>E318</f>
        <v>10182.5</v>
      </c>
      <c r="F317" s="52" t="s">
        <v>430</v>
      </c>
      <c r="G317" s="80" t="s">
        <v>77</v>
      </c>
    </row>
    <row r="318" spans="1:7" s="3" customFormat="1" ht="63.75" x14ac:dyDescent="0.2">
      <c r="A318" s="6" t="s">
        <v>485</v>
      </c>
      <c r="B318" s="46" t="s">
        <v>483</v>
      </c>
      <c r="C318" s="25">
        <f>C319</f>
        <v>0</v>
      </c>
      <c r="D318" s="25">
        <f t="shared" si="93"/>
        <v>0</v>
      </c>
      <c r="E318" s="25">
        <f t="shared" si="93"/>
        <v>10182.5</v>
      </c>
      <c r="F318" s="53" t="s">
        <v>430</v>
      </c>
      <c r="G318" s="80" t="s">
        <v>77</v>
      </c>
    </row>
    <row r="319" spans="1:7" s="1" customFormat="1" ht="63.75" x14ac:dyDescent="0.2">
      <c r="A319" s="6" t="s">
        <v>486</v>
      </c>
      <c r="B319" s="46" t="s">
        <v>483</v>
      </c>
      <c r="C319" s="25">
        <v>0</v>
      </c>
      <c r="D319" s="25">
        <v>0</v>
      </c>
      <c r="E319" s="25">
        <v>10182.5</v>
      </c>
      <c r="F319" s="53" t="s">
        <v>430</v>
      </c>
      <c r="G319" s="80" t="s">
        <v>77</v>
      </c>
    </row>
    <row r="320" spans="1:7" s="3" customFormat="1" ht="25.5" x14ac:dyDescent="0.2">
      <c r="A320" s="5" t="s">
        <v>396</v>
      </c>
      <c r="B320" s="13" t="s">
        <v>395</v>
      </c>
      <c r="C320" s="24">
        <f t="shared" ref="C320:E321" si="94">C321</f>
        <v>1749</v>
      </c>
      <c r="D320" s="24">
        <f t="shared" si="94"/>
        <v>1749</v>
      </c>
      <c r="E320" s="24">
        <f t="shared" si="94"/>
        <v>1749</v>
      </c>
      <c r="F320" s="52">
        <f>E320/C320</f>
        <v>1</v>
      </c>
      <c r="G320" s="80">
        <f t="shared" si="84"/>
        <v>1</v>
      </c>
    </row>
    <row r="321" spans="1:7" s="28" customFormat="1" ht="38.25" x14ac:dyDescent="0.2">
      <c r="A321" s="11" t="s">
        <v>521</v>
      </c>
      <c r="B321" s="46" t="s">
        <v>397</v>
      </c>
      <c r="C321" s="25">
        <f t="shared" si="94"/>
        <v>1749</v>
      </c>
      <c r="D321" s="25">
        <f t="shared" si="94"/>
        <v>1749</v>
      </c>
      <c r="E321" s="25">
        <f t="shared" si="94"/>
        <v>1749</v>
      </c>
      <c r="F321" s="53">
        <f>E321/C321</f>
        <v>1</v>
      </c>
      <c r="G321" s="80">
        <f t="shared" si="84"/>
        <v>1</v>
      </c>
    </row>
    <row r="322" spans="1:7" s="28" customFormat="1" ht="38.25" x14ac:dyDescent="0.2">
      <c r="A322" s="11" t="s">
        <v>398</v>
      </c>
      <c r="B322" s="46" t="s">
        <v>397</v>
      </c>
      <c r="C322" s="25">
        <v>1749</v>
      </c>
      <c r="D322" s="25">
        <v>1749</v>
      </c>
      <c r="E322" s="25">
        <v>1749</v>
      </c>
      <c r="F322" s="53">
        <f>E322/C322</f>
        <v>1</v>
      </c>
      <c r="G322" s="80">
        <f t="shared" si="84"/>
        <v>1</v>
      </c>
    </row>
    <row r="323" spans="1:7" s="1" customFormat="1" ht="63.75" x14ac:dyDescent="0.2">
      <c r="A323" s="11" t="s">
        <v>353</v>
      </c>
      <c r="B323" s="46" t="s">
        <v>354</v>
      </c>
      <c r="C323" s="25">
        <f t="shared" ref="C323:E324" si="95">C324</f>
        <v>0</v>
      </c>
      <c r="D323" s="25">
        <f t="shared" si="95"/>
        <v>0</v>
      </c>
      <c r="E323" s="25">
        <f t="shared" si="95"/>
        <v>-13680.3</v>
      </c>
      <c r="F323" s="53" t="s">
        <v>430</v>
      </c>
      <c r="G323" s="80" t="s">
        <v>77</v>
      </c>
    </row>
    <row r="324" spans="1:7" s="1" customFormat="1" ht="63.75" x14ac:dyDescent="0.2">
      <c r="A324" s="11" t="s">
        <v>522</v>
      </c>
      <c r="B324" s="46" t="s">
        <v>355</v>
      </c>
      <c r="C324" s="25">
        <f t="shared" si="95"/>
        <v>0</v>
      </c>
      <c r="D324" s="25">
        <f t="shared" si="95"/>
        <v>0</v>
      </c>
      <c r="E324" s="25">
        <f t="shared" si="95"/>
        <v>-13680.3</v>
      </c>
      <c r="F324" s="53" t="s">
        <v>430</v>
      </c>
      <c r="G324" s="80" t="s">
        <v>77</v>
      </c>
    </row>
    <row r="325" spans="1:7" s="1" customFormat="1" ht="63.75" x14ac:dyDescent="0.2">
      <c r="A325" s="11" t="s">
        <v>356</v>
      </c>
      <c r="B325" s="46" t="s">
        <v>355</v>
      </c>
      <c r="C325" s="25">
        <v>0</v>
      </c>
      <c r="D325" s="25">
        <v>0</v>
      </c>
      <c r="E325" s="25">
        <v>-13680.3</v>
      </c>
      <c r="F325" s="53" t="s">
        <v>430</v>
      </c>
      <c r="G325" s="80" t="s">
        <v>77</v>
      </c>
    </row>
    <row r="326" spans="1:7" s="1" customFormat="1" ht="25.5" x14ac:dyDescent="0.2">
      <c r="A326" s="11" t="s">
        <v>257</v>
      </c>
      <c r="B326" s="46" t="s">
        <v>258</v>
      </c>
      <c r="C326" s="25">
        <f>C327</f>
        <v>24572.6</v>
      </c>
      <c r="D326" s="25">
        <f t="shared" ref="D326" si="96">D327</f>
        <v>24572.6</v>
      </c>
      <c r="E326" s="25">
        <f>E327</f>
        <v>27228</v>
      </c>
      <c r="F326" s="53">
        <f>E326/C326</f>
        <v>1.1080634527888786</v>
      </c>
      <c r="G326" s="80">
        <f t="shared" si="84"/>
        <v>1.1080634527888786</v>
      </c>
    </row>
    <row r="327" spans="1:7" s="1" customFormat="1" ht="38.25" x14ac:dyDescent="0.2">
      <c r="A327" s="10" t="s">
        <v>523</v>
      </c>
      <c r="B327" s="46" t="s">
        <v>12</v>
      </c>
      <c r="C327" s="25">
        <f>SUM(C328:C362)</f>
        <v>24572.6</v>
      </c>
      <c r="D327" s="25">
        <f>SUM(D328:D362)</f>
        <v>24572.6</v>
      </c>
      <c r="E327" s="25">
        <f>SUM(E328:E362)</f>
        <v>27228</v>
      </c>
      <c r="F327" s="53">
        <f>E327/C327</f>
        <v>1.1080634527888786</v>
      </c>
      <c r="G327" s="80">
        <f t="shared" si="84"/>
        <v>1.1080634527888786</v>
      </c>
    </row>
    <row r="328" spans="1:7" s="1" customFormat="1" ht="38.25" x14ac:dyDescent="0.2">
      <c r="A328" s="11" t="s">
        <v>542</v>
      </c>
      <c r="B328" s="46" t="s">
        <v>12</v>
      </c>
      <c r="C328" s="25">
        <v>0</v>
      </c>
      <c r="D328" s="25">
        <v>0</v>
      </c>
      <c r="E328" s="25">
        <v>35.4</v>
      </c>
      <c r="F328" s="53" t="s">
        <v>487</v>
      </c>
      <c r="G328" s="80" t="e">
        <f t="shared" si="84"/>
        <v>#DIV/0!</v>
      </c>
    </row>
    <row r="329" spans="1:7" s="1" customFormat="1" ht="38.25" x14ac:dyDescent="0.2">
      <c r="A329" s="11" t="s">
        <v>330</v>
      </c>
      <c r="B329" s="46" t="s">
        <v>12</v>
      </c>
      <c r="C329" s="25">
        <v>13000</v>
      </c>
      <c r="D329" s="25">
        <v>13000</v>
      </c>
      <c r="E329" s="25">
        <v>119.5</v>
      </c>
      <c r="F329" s="53">
        <f>E329/C329</f>
        <v>9.1923076923076923E-3</v>
      </c>
      <c r="G329" s="80">
        <f t="shared" ref="G329:G387" si="97">E329/D329</f>
        <v>9.1923076923076923E-3</v>
      </c>
    </row>
    <row r="330" spans="1:7" s="1" customFormat="1" ht="38.25" x14ac:dyDescent="0.2">
      <c r="A330" s="11" t="s">
        <v>575</v>
      </c>
      <c r="B330" s="46" t="s">
        <v>11</v>
      </c>
      <c r="C330" s="25">
        <v>274.8</v>
      </c>
      <c r="D330" s="25">
        <v>274.8</v>
      </c>
      <c r="E330" s="25">
        <v>1302.0999999999999</v>
      </c>
      <c r="F330" s="53">
        <f>E330/C330</f>
        <v>4.7383551673944684</v>
      </c>
      <c r="G330" s="80">
        <f t="shared" si="97"/>
        <v>4.7383551673944684</v>
      </c>
    </row>
    <row r="331" spans="1:7" s="1" customFormat="1" ht="38.25" x14ac:dyDescent="0.2">
      <c r="A331" s="11" t="s">
        <v>576</v>
      </c>
      <c r="B331" s="46" t="s">
        <v>11</v>
      </c>
      <c r="C331" s="25">
        <v>64</v>
      </c>
      <c r="D331" s="25">
        <v>64</v>
      </c>
      <c r="E331" s="25">
        <v>761.1</v>
      </c>
      <c r="F331" s="53">
        <f>E331/C331</f>
        <v>11.8921875</v>
      </c>
      <c r="G331" s="80">
        <f t="shared" si="97"/>
        <v>11.8921875</v>
      </c>
    </row>
    <row r="332" spans="1:7" s="1" customFormat="1" ht="38.25" x14ac:dyDescent="0.2">
      <c r="A332" s="11" t="s">
        <v>639</v>
      </c>
      <c r="B332" s="46" t="s">
        <v>11</v>
      </c>
      <c r="C332" s="25">
        <v>0</v>
      </c>
      <c r="D332" s="25">
        <v>0</v>
      </c>
      <c r="E332" s="25">
        <v>3287.9</v>
      </c>
      <c r="F332" s="53" t="s">
        <v>430</v>
      </c>
      <c r="G332" s="80" t="s">
        <v>77</v>
      </c>
    </row>
    <row r="333" spans="1:7" s="1" customFormat="1" ht="38.25" x14ac:dyDescent="0.2">
      <c r="A333" s="11" t="s">
        <v>420</v>
      </c>
      <c r="B333" s="46" t="s">
        <v>11</v>
      </c>
      <c r="C333" s="25">
        <v>0</v>
      </c>
      <c r="D333" s="25">
        <v>0</v>
      </c>
      <c r="E333" s="25">
        <v>1</v>
      </c>
      <c r="F333" s="53" t="s">
        <v>430</v>
      </c>
      <c r="G333" s="80" t="s">
        <v>77</v>
      </c>
    </row>
    <row r="334" spans="1:7" s="1" customFormat="1" ht="38.25" x14ac:dyDescent="0.2">
      <c r="A334" s="11" t="s">
        <v>259</v>
      </c>
      <c r="B334" s="46" t="s">
        <v>11</v>
      </c>
      <c r="C334" s="25">
        <v>0</v>
      </c>
      <c r="D334" s="25">
        <v>0</v>
      </c>
      <c r="E334" s="25">
        <v>-10</v>
      </c>
      <c r="F334" s="53" t="s">
        <v>430</v>
      </c>
      <c r="G334" s="80" t="s">
        <v>77</v>
      </c>
    </row>
    <row r="335" spans="1:7" s="1" customFormat="1" ht="38.25" x14ac:dyDescent="0.2">
      <c r="A335" s="11" t="s">
        <v>577</v>
      </c>
      <c r="B335" s="46" t="s">
        <v>12</v>
      </c>
      <c r="C335" s="25">
        <v>0</v>
      </c>
      <c r="D335" s="25">
        <v>0</v>
      </c>
      <c r="E335" s="25">
        <v>10</v>
      </c>
      <c r="F335" s="53" t="s">
        <v>487</v>
      </c>
      <c r="G335" s="80" t="s">
        <v>77</v>
      </c>
    </row>
    <row r="336" spans="1:7" s="1" customFormat="1" ht="38.25" x14ac:dyDescent="0.2">
      <c r="A336" s="10" t="s">
        <v>260</v>
      </c>
      <c r="B336" s="46" t="s">
        <v>11</v>
      </c>
      <c r="C336" s="25">
        <v>76</v>
      </c>
      <c r="D336" s="25">
        <v>76</v>
      </c>
      <c r="E336" s="25">
        <v>33</v>
      </c>
      <c r="F336" s="53">
        <f>E336/C336</f>
        <v>0.43421052631578949</v>
      </c>
      <c r="G336" s="80">
        <f t="shared" si="97"/>
        <v>0.43421052631578949</v>
      </c>
    </row>
    <row r="337" spans="1:7" s="1" customFormat="1" ht="38.25" x14ac:dyDescent="0.2">
      <c r="A337" s="11" t="s">
        <v>640</v>
      </c>
      <c r="B337" s="46" t="s">
        <v>11</v>
      </c>
      <c r="C337" s="25">
        <v>0</v>
      </c>
      <c r="D337" s="25">
        <v>0</v>
      </c>
      <c r="E337" s="25">
        <v>78.400000000000006</v>
      </c>
      <c r="F337" s="53" t="s">
        <v>487</v>
      </c>
      <c r="G337" s="80" t="s">
        <v>77</v>
      </c>
    </row>
    <row r="338" spans="1:7" s="1" customFormat="1" ht="38.25" x14ac:dyDescent="0.2">
      <c r="A338" s="11" t="s">
        <v>357</v>
      </c>
      <c r="B338" s="46" t="s">
        <v>11</v>
      </c>
      <c r="C338" s="25">
        <v>0</v>
      </c>
      <c r="D338" s="25">
        <v>0</v>
      </c>
      <c r="E338" s="25">
        <v>47.8</v>
      </c>
      <c r="F338" s="53" t="s">
        <v>430</v>
      </c>
      <c r="G338" s="80" t="s">
        <v>77</v>
      </c>
    </row>
    <row r="339" spans="1:7" s="1" customFormat="1" ht="38.25" x14ac:dyDescent="0.2">
      <c r="A339" s="11" t="s">
        <v>261</v>
      </c>
      <c r="B339" s="46" t="s">
        <v>11</v>
      </c>
      <c r="C339" s="25">
        <v>526</v>
      </c>
      <c r="D339" s="25">
        <v>526</v>
      </c>
      <c r="E339" s="25">
        <v>220</v>
      </c>
      <c r="F339" s="53">
        <f>E339/C339</f>
        <v>0.41825095057034223</v>
      </c>
      <c r="G339" s="80">
        <f t="shared" si="97"/>
        <v>0.41825095057034223</v>
      </c>
    </row>
    <row r="340" spans="1:7" s="1" customFormat="1" ht="38.25" x14ac:dyDescent="0.2">
      <c r="A340" s="11" t="s">
        <v>262</v>
      </c>
      <c r="B340" s="46" t="s">
        <v>11</v>
      </c>
      <c r="C340" s="25">
        <v>1510</v>
      </c>
      <c r="D340" s="25">
        <v>1510</v>
      </c>
      <c r="E340" s="25">
        <v>1776.2</v>
      </c>
      <c r="F340" s="53">
        <f>E340/C340</f>
        <v>1.1762913907284769</v>
      </c>
      <c r="G340" s="80">
        <f t="shared" si="97"/>
        <v>1.1762913907284769</v>
      </c>
    </row>
    <row r="341" spans="1:7" s="1" customFormat="1" ht="38.25" x14ac:dyDescent="0.2">
      <c r="A341" s="11" t="s">
        <v>641</v>
      </c>
      <c r="B341" s="46" t="s">
        <v>11</v>
      </c>
      <c r="C341" s="25">
        <v>0</v>
      </c>
      <c r="D341" s="25">
        <v>0</v>
      </c>
      <c r="E341" s="25">
        <v>77.900000000000006</v>
      </c>
      <c r="F341" s="53" t="s">
        <v>430</v>
      </c>
      <c r="G341" s="80" t="s">
        <v>77</v>
      </c>
    </row>
    <row r="342" spans="1:7" s="1" customFormat="1" ht="38.25" x14ac:dyDescent="0.2">
      <c r="A342" s="11" t="s">
        <v>540</v>
      </c>
      <c r="B342" s="46" t="s">
        <v>12</v>
      </c>
      <c r="C342" s="25">
        <v>0</v>
      </c>
      <c r="D342" s="25">
        <v>0</v>
      </c>
      <c r="E342" s="25">
        <v>516.9</v>
      </c>
      <c r="F342" s="53" t="s">
        <v>430</v>
      </c>
      <c r="G342" s="80" t="s">
        <v>77</v>
      </c>
    </row>
    <row r="343" spans="1:7" s="1" customFormat="1" ht="38.25" x14ac:dyDescent="0.2">
      <c r="A343" s="10" t="s">
        <v>263</v>
      </c>
      <c r="B343" s="46" t="s">
        <v>11</v>
      </c>
      <c r="C343" s="25">
        <v>4758.2</v>
      </c>
      <c r="D343" s="25">
        <v>4758.2</v>
      </c>
      <c r="E343" s="25">
        <v>1850.2</v>
      </c>
      <c r="F343" s="53">
        <f>E343/C343</f>
        <v>0.38884452103736711</v>
      </c>
      <c r="G343" s="80">
        <f t="shared" si="97"/>
        <v>0.38884452103736711</v>
      </c>
    </row>
    <row r="344" spans="1:7" s="1" customFormat="1" ht="38.25" x14ac:dyDescent="0.2">
      <c r="A344" s="10" t="s">
        <v>578</v>
      </c>
      <c r="B344" s="46" t="s">
        <v>11</v>
      </c>
      <c r="C344" s="25">
        <v>0</v>
      </c>
      <c r="D344" s="25">
        <v>0</v>
      </c>
      <c r="E344" s="25">
        <v>202.8</v>
      </c>
      <c r="F344" s="53" t="s">
        <v>430</v>
      </c>
      <c r="G344" s="80" t="s">
        <v>77</v>
      </c>
    </row>
    <row r="345" spans="1:7" s="1" customFormat="1" ht="38.25" x14ac:dyDescent="0.2">
      <c r="A345" s="8" t="s">
        <v>264</v>
      </c>
      <c r="B345" s="46" t="s">
        <v>11</v>
      </c>
      <c r="C345" s="25">
        <v>105</v>
      </c>
      <c r="D345" s="25">
        <v>105</v>
      </c>
      <c r="E345" s="25">
        <v>63.1</v>
      </c>
      <c r="F345" s="53">
        <f>E345/C345</f>
        <v>0.60095238095238102</v>
      </c>
      <c r="G345" s="80">
        <f t="shared" si="97"/>
        <v>0.60095238095238102</v>
      </c>
    </row>
    <row r="346" spans="1:7" s="1" customFormat="1" ht="38.25" x14ac:dyDescent="0.2">
      <c r="A346" s="8" t="s">
        <v>642</v>
      </c>
      <c r="B346" s="46" t="s">
        <v>11</v>
      </c>
      <c r="C346" s="25">
        <v>0</v>
      </c>
      <c r="D346" s="25">
        <v>0</v>
      </c>
      <c r="E346" s="25">
        <v>457.8</v>
      </c>
      <c r="F346" s="53" t="s">
        <v>430</v>
      </c>
      <c r="G346" s="80" t="s">
        <v>77</v>
      </c>
    </row>
    <row r="347" spans="1:7" s="1" customFormat="1" ht="38.25" x14ac:dyDescent="0.2">
      <c r="A347" s="8" t="s">
        <v>265</v>
      </c>
      <c r="B347" s="46" t="s">
        <v>11</v>
      </c>
      <c r="C347" s="25">
        <v>350</v>
      </c>
      <c r="D347" s="25">
        <v>350</v>
      </c>
      <c r="E347" s="25">
        <v>255.6</v>
      </c>
      <c r="F347" s="53">
        <f>E347/C347</f>
        <v>0.73028571428571432</v>
      </c>
      <c r="G347" s="80">
        <f t="shared" si="97"/>
        <v>0.73028571428571432</v>
      </c>
    </row>
    <row r="348" spans="1:7" s="1" customFormat="1" ht="38.25" x14ac:dyDescent="0.2">
      <c r="A348" s="8" t="s">
        <v>852</v>
      </c>
      <c r="B348" s="46" t="s">
        <v>11</v>
      </c>
      <c r="C348" s="25">
        <v>0</v>
      </c>
      <c r="D348" s="25">
        <v>0</v>
      </c>
      <c r="E348" s="25">
        <v>329.3</v>
      </c>
      <c r="F348" s="53">
        <v>0</v>
      </c>
      <c r="G348" s="80" t="s">
        <v>77</v>
      </c>
    </row>
    <row r="349" spans="1:7" s="1" customFormat="1" ht="38.25" x14ac:dyDescent="0.2">
      <c r="A349" s="8" t="s">
        <v>266</v>
      </c>
      <c r="B349" s="46" t="s">
        <v>11</v>
      </c>
      <c r="C349" s="25">
        <v>0</v>
      </c>
      <c r="D349" s="25">
        <v>0</v>
      </c>
      <c r="E349" s="25">
        <v>33.5</v>
      </c>
      <c r="F349" s="53" t="s">
        <v>430</v>
      </c>
      <c r="G349" s="80" t="s">
        <v>77</v>
      </c>
    </row>
    <row r="350" spans="1:7" s="1" customFormat="1" ht="38.25" x14ac:dyDescent="0.2">
      <c r="A350" s="8" t="s">
        <v>479</v>
      </c>
      <c r="B350" s="46" t="s">
        <v>12</v>
      </c>
      <c r="C350" s="25">
        <v>355.6</v>
      </c>
      <c r="D350" s="25">
        <v>355.6</v>
      </c>
      <c r="E350" s="25">
        <v>11.9</v>
      </c>
      <c r="F350" s="53">
        <f>E350/C350</f>
        <v>3.3464566929133854E-2</v>
      </c>
      <c r="G350" s="80">
        <f t="shared" si="97"/>
        <v>3.3464566929133854E-2</v>
      </c>
    </row>
    <row r="351" spans="1:7" s="1" customFormat="1" ht="38.25" x14ac:dyDescent="0.2">
      <c r="A351" s="8" t="s">
        <v>821</v>
      </c>
      <c r="B351" s="46" t="s">
        <v>12</v>
      </c>
      <c r="C351" s="25">
        <v>0</v>
      </c>
      <c r="D351" s="25">
        <v>0</v>
      </c>
      <c r="E351" s="25">
        <v>46.9</v>
      </c>
      <c r="F351" s="53"/>
      <c r="G351" s="80" t="s">
        <v>77</v>
      </c>
    </row>
    <row r="352" spans="1:7" s="1" customFormat="1" ht="38.25" x14ac:dyDescent="0.2">
      <c r="A352" s="8" t="s">
        <v>399</v>
      </c>
      <c r="B352" s="46" t="s">
        <v>11</v>
      </c>
      <c r="C352" s="25">
        <v>0</v>
      </c>
      <c r="D352" s="25">
        <v>0</v>
      </c>
      <c r="E352" s="25">
        <v>3538</v>
      </c>
      <c r="F352" s="53" t="s">
        <v>430</v>
      </c>
      <c r="G352" s="80" t="s">
        <v>77</v>
      </c>
    </row>
    <row r="353" spans="1:7" s="1" customFormat="1" ht="38.25" x14ac:dyDescent="0.2">
      <c r="A353" s="8" t="s">
        <v>439</v>
      </c>
      <c r="B353" s="46" t="s">
        <v>11</v>
      </c>
      <c r="C353" s="25">
        <v>0</v>
      </c>
      <c r="D353" s="25">
        <v>0</v>
      </c>
      <c r="E353" s="25">
        <v>-2.8</v>
      </c>
      <c r="F353" s="53" t="s">
        <v>430</v>
      </c>
      <c r="G353" s="80" t="s">
        <v>77</v>
      </c>
    </row>
    <row r="354" spans="1:7" s="1" customFormat="1" ht="38.25" x14ac:dyDescent="0.2">
      <c r="A354" s="8" t="s">
        <v>331</v>
      </c>
      <c r="B354" s="46" t="s">
        <v>11</v>
      </c>
      <c r="C354" s="25">
        <v>0</v>
      </c>
      <c r="D354" s="25">
        <v>0</v>
      </c>
      <c r="E354" s="25">
        <v>6551</v>
      </c>
      <c r="F354" s="53" t="s">
        <v>430</v>
      </c>
      <c r="G354" s="80" t="s">
        <v>77</v>
      </c>
    </row>
    <row r="355" spans="1:7" s="1" customFormat="1" ht="38.25" x14ac:dyDescent="0.2">
      <c r="A355" s="8" t="s">
        <v>358</v>
      </c>
      <c r="B355" s="46" t="s">
        <v>11</v>
      </c>
      <c r="C355" s="25">
        <v>600</v>
      </c>
      <c r="D355" s="25">
        <v>600</v>
      </c>
      <c r="E355" s="25">
        <v>2263.6999999999998</v>
      </c>
      <c r="F355" s="53">
        <f>E355/C355</f>
        <v>3.7728333333333328</v>
      </c>
      <c r="G355" s="80">
        <f t="shared" si="97"/>
        <v>3.7728333333333328</v>
      </c>
    </row>
    <row r="356" spans="1:7" s="3" customFormat="1" ht="38.25" x14ac:dyDescent="0.2">
      <c r="A356" s="4" t="s">
        <v>643</v>
      </c>
      <c r="B356" s="13" t="s">
        <v>11</v>
      </c>
      <c r="C356" s="24">
        <v>0</v>
      </c>
      <c r="D356" s="24">
        <v>0</v>
      </c>
      <c r="E356" s="24">
        <v>0.2</v>
      </c>
      <c r="F356" s="52" t="s">
        <v>430</v>
      </c>
      <c r="G356" s="80" t="s">
        <v>77</v>
      </c>
    </row>
    <row r="357" spans="1:7" s="3" customFormat="1" ht="38.25" x14ac:dyDescent="0.2">
      <c r="A357" s="5" t="s">
        <v>413</v>
      </c>
      <c r="B357" s="13" t="s">
        <v>11</v>
      </c>
      <c r="C357" s="24">
        <v>2500</v>
      </c>
      <c r="D357" s="24">
        <v>2500</v>
      </c>
      <c r="E357" s="24">
        <v>3006.6</v>
      </c>
      <c r="F357" s="52">
        <f>E357/C357</f>
        <v>1.2026399999999999</v>
      </c>
      <c r="G357" s="80">
        <f t="shared" si="97"/>
        <v>1.2026399999999999</v>
      </c>
    </row>
    <row r="358" spans="1:7" s="28" customFormat="1" ht="38.25" x14ac:dyDescent="0.2">
      <c r="A358" s="8" t="s">
        <v>371</v>
      </c>
      <c r="B358" s="46" t="s">
        <v>11</v>
      </c>
      <c r="C358" s="25">
        <v>73.599999999999994</v>
      </c>
      <c r="D358" s="25">
        <v>73.599999999999994</v>
      </c>
      <c r="E358" s="25">
        <v>199.8</v>
      </c>
      <c r="F358" s="53">
        <f>E358/C358</f>
        <v>2.7146739130434785</v>
      </c>
      <c r="G358" s="80">
        <f t="shared" si="97"/>
        <v>2.7146739130434785</v>
      </c>
    </row>
    <row r="359" spans="1:7" s="28" customFormat="1" ht="38.25" x14ac:dyDescent="0.2">
      <c r="A359" s="8" t="s">
        <v>853</v>
      </c>
      <c r="B359" s="46" t="s">
        <v>12</v>
      </c>
      <c r="C359" s="25">
        <v>0</v>
      </c>
      <c r="D359" s="25">
        <v>0</v>
      </c>
      <c r="E359" s="25">
        <v>14</v>
      </c>
      <c r="F359" s="53">
        <v>0</v>
      </c>
      <c r="G359" s="80" t="s">
        <v>77</v>
      </c>
    </row>
    <row r="360" spans="1:7" s="28" customFormat="1" ht="38.25" x14ac:dyDescent="0.2">
      <c r="A360" s="8" t="s">
        <v>400</v>
      </c>
      <c r="B360" s="46" t="s">
        <v>11</v>
      </c>
      <c r="C360" s="25">
        <v>0</v>
      </c>
      <c r="D360" s="25">
        <v>0</v>
      </c>
      <c r="E360" s="25">
        <v>109.2</v>
      </c>
      <c r="F360" s="53" t="s">
        <v>430</v>
      </c>
      <c r="G360" s="80" t="s">
        <v>77</v>
      </c>
    </row>
    <row r="361" spans="1:7" s="28" customFormat="1" ht="38.25" x14ac:dyDescent="0.2">
      <c r="A361" s="8" t="s">
        <v>267</v>
      </c>
      <c r="B361" s="46" t="s">
        <v>11</v>
      </c>
      <c r="C361" s="25">
        <v>379.4</v>
      </c>
      <c r="D361" s="25">
        <v>379.4</v>
      </c>
      <c r="E361" s="25">
        <v>0</v>
      </c>
      <c r="F361" s="53">
        <f>E361/C361</f>
        <v>0</v>
      </c>
      <c r="G361" s="80">
        <f t="shared" si="97"/>
        <v>0</v>
      </c>
    </row>
    <row r="362" spans="1:7" s="28" customFormat="1" ht="38.25" x14ac:dyDescent="0.2">
      <c r="A362" s="8" t="s">
        <v>480</v>
      </c>
      <c r="B362" s="46" t="s">
        <v>11</v>
      </c>
      <c r="C362" s="25">
        <v>0</v>
      </c>
      <c r="D362" s="25">
        <v>0</v>
      </c>
      <c r="E362" s="25">
        <v>40</v>
      </c>
      <c r="F362" s="53" t="s">
        <v>430</v>
      </c>
      <c r="G362" s="80" t="s">
        <v>77</v>
      </c>
    </row>
    <row r="363" spans="1:7" s="1" customFormat="1" x14ac:dyDescent="0.2">
      <c r="A363" s="5" t="s">
        <v>292</v>
      </c>
      <c r="B363" s="2" t="s">
        <v>293</v>
      </c>
      <c r="C363" s="24">
        <f>C364+C384</f>
        <v>184.5</v>
      </c>
      <c r="D363" s="24">
        <f>D364+D384</f>
        <v>184.5</v>
      </c>
      <c r="E363" s="24">
        <f>E364+E384</f>
        <v>7093.2000000000007</v>
      </c>
      <c r="F363" s="52">
        <f>E363/C363</f>
        <v>38.44552845528456</v>
      </c>
      <c r="G363" s="80">
        <f t="shared" si="97"/>
        <v>38.44552845528456</v>
      </c>
    </row>
    <row r="364" spans="1:7" s="1" customFormat="1" x14ac:dyDescent="0.2">
      <c r="A364" s="6" t="s">
        <v>294</v>
      </c>
      <c r="B364" s="46" t="s">
        <v>295</v>
      </c>
      <c r="C364" s="25">
        <f>C365</f>
        <v>0</v>
      </c>
      <c r="D364" s="25">
        <f t="shared" ref="D364" si="98">D365</f>
        <v>0</v>
      </c>
      <c r="E364" s="25">
        <f>E365</f>
        <v>604.80000000000007</v>
      </c>
      <c r="F364" s="53" t="s">
        <v>77</v>
      </c>
      <c r="G364" s="80" t="s">
        <v>77</v>
      </c>
    </row>
    <row r="365" spans="1:7" s="1" customFormat="1" ht="25.5" x14ac:dyDescent="0.2">
      <c r="A365" s="6" t="s">
        <v>524</v>
      </c>
      <c r="B365" s="46" t="s">
        <v>10</v>
      </c>
      <c r="C365" s="25">
        <f>SUM(C367:C383)</f>
        <v>0</v>
      </c>
      <c r="D365" s="25">
        <f t="shared" ref="D365:E365" si="99">SUM(D367:D383)</f>
        <v>0</v>
      </c>
      <c r="E365" s="25">
        <f t="shared" si="99"/>
        <v>604.80000000000007</v>
      </c>
      <c r="F365" s="53" t="s">
        <v>77</v>
      </c>
      <c r="G365" s="80" t="s">
        <v>77</v>
      </c>
    </row>
    <row r="366" spans="1:7" s="1" customFormat="1" ht="25.5" x14ac:dyDescent="0.2">
      <c r="A366" s="6" t="s">
        <v>644</v>
      </c>
      <c r="B366" s="46" t="s">
        <v>10</v>
      </c>
      <c r="C366" s="25">
        <v>0</v>
      </c>
      <c r="D366" s="25">
        <v>0</v>
      </c>
      <c r="E366" s="25">
        <v>0</v>
      </c>
      <c r="F366" s="53" t="s">
        <v>77</v>
      </c>
      <c r="G366" s="80" t="s">
        <v>77</v>
      </c>
    </row>
    <row r="367" spans="1:7" s="1" customFormat="1" ht="25.5" x14ac:dyDescent="0.2">
      <c r="A367" s="6" t="s">
        <v>579</v>
      </c>
      <c r="B367" s="46" t="s">
        <v>10</v>
      </c>
      <c r="C367" s="25">
        <v>0</v>
      </c>
      <c r="D367" s="25">
        <v>0</v>
      </c>
      <c r="E367" s="25">
        <v>114.1</v>
      </c>
      <c r="F367" s="53" t="s">
        <v>77</v>
      </c>
      <c r="G367" s="80" t="s">
        <v>77</v>
      </c>
    </row>
    <row r="368" spans="1:7" s="1" customFormat="1" ht="25.5" x14ac:dyDescent="0.2">
      <c r="A368" s="6" t="s">
        <v>580</v>
      </c>
      <c r="B368" s="46" t="s">
        <v>10</v>
      </c>
      <c r="C368" s="25">
        <v>0</v>
      </c>
      <c r="D368" s="25">
        <v>0</v>
      </c>
      <c r="E368" s="25">
        <v>294.60000000000002</v>
      </c>
      <c r="F368" s="53" t="s">
        <v>77</v>
      </c>
      <c r="G368" s="80" t="s">
        <v>77</v>
      </c>
    </row>
    <row r="369" spans="1:7" s="1" customFormat="1" ht="25.5" x14ac:dyDescent="0.2">
      <c r="A369" s="6" t="s">
        <v>581</v>
      </c>
      <c r="B369" s="46" t="s">
        <v>10</v>
      </c>
      <c r="C369" s="25">
        <v>0</v>
      </c>
      <c r="D369" s="25">
        <v>0</v>
      </c>
      <c r="E369" s="25">
        <v>0</v>
      </c>
      <c r="F369" s="53" t="s">
        <v>77</v>
      </c>
      <c r="G369" s="80" t="s">
        <v>77</v>
      </c>
    </row>
    <row r="370" spans="1:7" s="1" customFormat="1" ht="25.5" x14ac:dyDescent="0.2">
      <c r="A370" s="6" t="s">
        <v>440</v>
      </c>
      <c r="B370" s="46" t="s">
        <v>10</v>
      </c>
      <c r="C370" s="25">
        <v>0</v>
      </c>
      <c r="D370" s="25">
        <v>0</v>
      </c>
      <c r="E370" s="25">
        <v>3.3</v>
      </c>
      <c r="F370" s="53" t="s">
        <v>77</v>
      </c>
      <c r="G370" s="80" t="s">
        <v>77</v>
      </c>
    </row>
    <row r="371" spans="1:7" s="1" customFormat="1" ht="25.5" x14ac:dyDescent="0.2">
      <c r="A371" s="6" t="s">
        <v>645</v>
      </c>
      <c r="B371" s="46" t="s">
        <v>10</v>
      </c>
      <c r="C371" s="25">
        <v>0</v>
      </c>
      <c r="D371" s="25">
        <v>0</v>
      </c>
      <c r="E371" s="25">
        <v>0.9</v>
      </c>
      <c r="F371" s="53" t="s">
        <v>77</v>
      </c>
      <c r="G371" s="80" t="s">
        <v>77</v>
      </c>
    </row>
    <row r="372" spans="1:7" s="1" customFormat="1" ht="25.5" x14ac:dyDescent="0.2">
      <c r="A372" s="6" t="s">
        <v>543</v>
      </c>
      <c r="B372" s="46" t="s">
        <v>10</v>
      </c>
      <c r="C372" s="25">
        <v>0</v>
      </c>
      <c r="D372" s="25">
        <v>0</v>
      </c>
      <c r="E372" s="25">
        <v>-3</v>
      </c>
      <c r="F372" s="53" t="s">
        <v>77</v>
      </c>
      <c r="G372" s="80" t="s">
        <v>77</v>
      </c>
    </row>
    <row r="373" spans="1:7" s="1" customFormat="1" ht="25.5" x14ac:dyDescent="0.2">
      <c r="A373" s="6" t="s">
        <v>582</v>
      </c>
      <c r="B373" s="46" t="s">
        <v>10</v>
      </c>
      <c r="C373" s="25">
        <v>0</v>
      </c>
      <c r="D373" s="25">
        <v>0</v>
      </c>
      <c r="E373" s="25">
        <v>0</v>
      </c>
      <c r="F373" s="53" t="s">
        <v>77</v>
      </c>
      <c r="G373" s="80" t="s">
        <v>77</v>
      </c>
    </row>
    <row r="374" spans="1:7" s="1" customFormat="1" ht="25.5" x14ac:dyDescent="0.2">
      <c r="A374" s="6" t="s">
        <v>646</v>
      </c>
      <c r="B374" s="46" t="s">
        <v>10</v>
      </c>
      <c r="C374" s="25">
        <v>0</v>
      </c>
      <c r="D374" s="25">
        <v>0</v>
      </c>
      <c r="E374" s="25">
        <v>0</v>
      </c>
      <c r="F374" s="56" t="s">
        <v>77</v>
      </c>
      <c r="G374" s="80" t="s">
        <v>77</v>
      </c>
    </row>
    <row r="375" spans="1:7" s="1" customFormat="1" ht="25.5" x14ac:dyDescent="0.2">
      <c r="A375" s="6" t="s">
        <v>583</v>
      </c>
      <c r="B375" s="46" t="s">
        <v>10</v>
      </c>
      <c r="C375" s="25">
        <v>0</v>
      </c>
      <c r="D375" s="25">
        <v>0</v>
      </c>
      <c r="E375" s="25">
        <v>0</v>
      </c>
      <c r="F375" s="56" t="s">
        <v>77</v>
      </c>
      <c r="G375" s="80" t="s">
        <v>77</v>
      </c>
    </row>
    <row r="376" spans="1:7" s="1" customFormat="1" ht="25.5" x14ac:dyDescent="0.2">
      <c r="A376" s="6" t="s">
        <v>647</v>
      </c>
      <c r="B376" s="46" t="s">
        <v>10</v>
      </c>
      <c r="C376" s="25">
        <v>0</v>
      </c>
      <c r="D376" s="25">
        <v>0</v>
      </c>
      <c r="E376" s="25">
        <v>0</v>
      </c>
      <c r="F376" s="56" t="s">
        <v>77</v>
      </c>
      <c r="G376" s="80" t="s">
        <v>77</v>
      </c>
    </row>
    <row r="377" spans="1:7" s="3" customFormat="1" ht="25.5" x14ac:dyDescent="0.2">
      <c r="A377" s="5" t="s">
        <v>648</v>
      </c>
      <c r="B377" s="2" t="s">
        <v>10</v>
      </c>
      <c r="C377" s="24">
        <v>0</v>
      </c>
      <c r="D377" s="24">
        <v>0</v>
      </c>
      <c r="E377" s="24">
        <v>0</v>
      </c>
      <c r="F377" s="52" t="s">
        <v>77</v>
      </c>
      <c r="G377" s="80" t="s">
        <v>77</v>
      </c>
    </row>
    <row r="378" spans="1:7" s="28" customFormat="1" ht="25.5" x14ac:dyDescent="0.2">
      <c r="A378" s="9" t="s">
        <v>649</v>
      </c>
      <c r="B378" s="46" t="s">
        <v>10</v>
      </c>
      <c r="C378" s="25">
        <v>0</v>
      </c>
      <c r="D378" s="25">
        <v>0</v>
      </c>
      <c r="E378" s="25">
        <v>0</v>
      </c>
      <c r="F378" s="53" t="s">
        <v>77</v>
      </c>
      <c r="G378" s="80" t="s">
        <v>77</v>
      </c>
    </row>
    <row r="379" spans="1:7" s="1" customFormat="1" ht="25.5" x14ac:dyDescent="0.2">
      <c r="A379" s="9" t="s">
        <v>650</v>
      </c>
      <c r="B379" s="46" t="s">
        <v>10</v>
      </c>
      <c r="C379" s="25">
        <v>0</v>
      </c>
      <c r="D379" s="25">
        <v>0</v>
      </c>
      <c r="E379" s="25">
        <v>38.799999999999997</v>
      </c>
      <c r="F379" s="53" t="s">
        <v>77</v>
      </c>
      <c r="G379" s="80" t="s">
        <v>77</v>
      </c>
    </row>
    <row r="380" spans="1:7" s="1" customFormat="1" ht="25.5" x14ac:dyDescent="0.2">
      <c r="A380" s="6" t="s">
        <v>296</v>
      </c>
      <c r="B380" s="46" t="s">
        <v>10</v>
      </c>
      <c r="C380" s="25">
        <v>0</v>
      </c>
      <c r="D380" s="25">
        <v>0</v>
      </c>
      <c r="E380" s="25">
        <v>156.69999999999999</v>
      </c>
      <c r="F380" s="53" t="s">
        <v>77</v>
      </c>
      <c r="G380" s="80" t="s">
        <v>77</v>
      </c>
    </row>
    <row r="381" spans="1:7" s="1" customFormat="1" ht="25.5" x14ac:dyDescent="0.2">
      <c r="A381" s="6" t="s">
        <v>651</v>
      </c>
      <c r="B381" s="46" t="s">
        <v>10</v>
      </c>
      <c r="C381" s="25">
        <v>0</v>
      </c>
      <c r="D381" s="25">
        <v>0</v>
      </c>
      <c r="E381" s="25">
        <v>0</v>
      </c>
      <c r="F381" s="56" t="s">
        <v>487</v>
      </c>
      <c r="G381" s="80" t="s">
        <v>77</v>
      </c>
    </row>
    <row r="382" spans="1:7" s="1" customFormat="1" ht="25.5" x14ac:dyDescent="0.2">
      <c r="A382" s="6" t="s">
        <v>544</v>
      </c>
      <c r="B382" s="46" t="s">
        <v>10</v>
      </c>
      <c r="C382" s="25">
        <v>0</v>
      </c>
      <c r="D382" s="25">
        <v>0</v>
      </c>
      <c r="E382" s="25">
        <v>-0.6</v>
      </c>
      <c r="F382" s="53" t="s">
        <v>487</v>
      </c>
      <c r="G382" s="80" t="s">
        <v>77</v>
      </c>
    </row>
    <row r="383" spans="1:7" s="35" customFormat="1" ht="25.5" x14ac:dyDescent="0.2">
      <c r="A383" s="61" t="s">
        <v>822</v>
      </c>
      <c r="B383" s="62" t="s">
        <v>10</v>
      </c>
      <c r="C383" s="63">
        <v>0</v>
      </c>
      <c r="D383" s="63">
        <v>0</v>
      </c>
      <c r="E383" s="63">
        <v>0</v>
      </c>
      <c r="F383" s="64"/>
      <c r="G383" s="84" t="s">
        <v>77</v>
      </c>
    </row>
    <row r="384" spans="1:7" x14ac:dyDescent="0.2">
      <c r="A384" s="85" t="s">
        <v>402</v>
      </c>
      <c r="B384" s="65" t="s">
        <v>401</v>
      </c>
      <c r="C384" s="42">
        <f>C385+C389</f>
        <v>184.5</v>
      </c>
      <c r="D384" s="42">
        <f>D385+D389</f>
        <v>184.5</v>
      </c>
      <c r="E384" s="42">
        <f>E385+E389</f>
        <v>6488.4000000000005</v>
      </c>
      <c r="F384" s="37">
        <f>E384/C384</f>
        <v>35.167479674796752</v>
      </c>
      <c r="G384" s="80">
        <f t="shared" si="97"/>
        <v>35.167479674796752</v>
      </c>
    </row>
    <row r="385" spans="1:7" x14ac:dyDescent="0.2">
      <c r="A385" s="85" t="s">
        <v>525</v>
      </c>
      <c r="B385" s="65" t="s">
        <v>421</v>
      </c>
      <c r="C385" s="42">
        <f>C386+C387+C388</f>
        <v>184.5</v>
      </c>
      <c r="D385" s="42">
        <f t="shared" ref="D385:E385" si="100">D386+D387+D388</f>
        <v>184.5</v>
      </c>
      <c r="E385" s="42">
        <f t="shared" si="100"/>
        <v>46.1</v>
      </c>
      <c r="F385" s="37">
        <f>E385/C385</f>
        <v>0.24986449864498647</v>
      </c>
      <c r="G385" s="80">
        <f t="shared" si="97"/>
        <v>0.24986449864498647</v>
      </c>
    </row>
    <row r="386" spans="1:7" ht="25.5" x14ac:dyDescent="0.2">
      <c r="A386" s="86" t="s">
        <v>422</v>
      </c>
      <c r="B386" s="66" t="s">
        <v>403</v>
      </c>
      <c r="C386" s="42">
        <v>1.5</v>
      </c>
      <c r="D386" s="42">
        <v>1.5</v>
      </c>
      <c r="E386" s="42">
        <v>46.1</v>
      </c>
      <c r="F386" s="37">
        <f>E386/C386</f>
        <v>30.733333333333334</v>
      </c>
      <c r="G386" s="80">
        <f t="shared" si="97"/>
        <v>30.733333333333334</v>
      </c>
    </row>
    <row r="387" spans="1:7" ht="25.5" x14ac:dyDescent="0.2">
      <c r="A387" s="87" t="s">
        <v>404</v>
      </c>
      <c r="B387" s="67" t="s">
        <v>403</v>
      </c>
      <c r="C387" s="41">
        <v>183</v>
      </c>
      <c r="D387" s="41">
        <v>183</v>
      </c>
      <c r="E387" s="41">
        <v>0</v>
      </c>
      <c r="F387" s="38">
        <f>E387/C387</f>
        <v>0</v>
      </c>
      <c r="G387" s="80">
        <f t="shared" si="97"/>
        <v>0</v>
      </c>
    </row>
    <row r="388" spans="1:7" ht="25.5" x14ac:dyDescent="0.2">
      <c r="A388" s="87" t="s">
        <v>652</v>
      </c>
      <c r="B388" s="67" t="s">
        <v>403</v>
      </c>
      <c r="C388" s="41">
        <v>0</v>
      </c>
      <c r="D388" s="41">
        <v>0</v>
      </c>
      <c r="E388" s="41">
        <v>0</v>
      </c>
      <c r="F388" s="38" t="s">
        <v>487</v>
      </c>
      <c r="G388" s="88" t="s">
        <v>430</v>
      </c>
    </row>
    <row r="389" spans="1:7" ht="114.75" x14ac:dyDescent="0.2">
      <c r="A389" s="87" t="s">
        <v>526</v>
      </c>
      <c r="B389" s="67" t="s">
        <v>545</v>
      </c>
      <c r="C389" s="41">
        <f>C390</f>
        <v>0</v>
      </c>
      <c r="D389" s="41">
        <f t="shared" ref="D389:E389" si="101">D390</f>
        <v>0</v>
      </c>
      <c r="E389" s="41">
        <f t="shared" si="101"/>
        <v>6442.3</v>
      </c>
      <c r="F389" s="38" t="s">
        <v>430</v>
      </c>
      <c r="G389" s="88" t="s">
        <v>430</v>
      </c>
    </row>
    <row r="390" spans="1:7" ht="114.75" x14ac:dyDescent="0.2">
      <c r="A390" s="87" t="s">
        <v>527</v>
      </c>
      <c r="B390" s="67" t="s">
        <v>545</v>
      </c>
      <c r="C390" s="41">
        <v>0</v>
      </c>
      <c r="D390" s="41">
        <v>0</v>
      </c>
      <c r="E390" s="41">
        <v>6442.3</v>
      </c>
      <c r="F390" s="38" t="s">
        <v>430</v>
      </c>
      <c r="G390" s="88" t="s">
        <v>430</v>
      </c>
    </row>
    <row r="391" spans="1:7" x14ac:dyDescent="0.2">
      <c r="A391" s="89" t="s">
        <v>854</v>
      </c>
      <c r="B391" s="71" t="s">
        <v>549</v>
      </c>
      <c r="C391" s="42">
        <f t="shared" ref="C391" si="102">C392+C480+C484+C486+C520</f>
        <v>23802778</v>
      </c>
      <c r="D391" s="42">
        <f>D392+D480+D484+D486+D520</f>
        <v>25182059.699999999</v>
      </c>
      <c r="E391" s="42">
        <f t="shared" ref="E391" si="103">E392+E480+E484+E486+E520</f>
        <v>24896339.399999995</v>
      </c>
      <c r="F391" s="37">
        <f>E391/C391</f>
        <v>1.0459425954399102</v>
      </c>
      <c r="G391" s="90">
        <f>E391/D391</f>
        <v>0.9886538153191653</v>
      </c>
    </row>
    <row r="392" spans="1:7" ht="25.5" x14ac:dyDescent="0.2">
      <c r="A392" s="86" t="s">
        <v>855</v>
      </c>
      <c r="B392" s="66" t="s">
        <v>550</v>
      </c>
      <c r="C392" s="42">
        <f>C393+C400+C443+C464</f>
        <v>23153929.800000001</v>
      </c>
      <c r="D392" s="42">
        <f t="shared" ref="D392:E392" si="104">D393+D400+D443+D464</f>
        <v>24522991.099999998</v>
      </c>
      <c r="E392" s="42">
        <f t="shared" si="104"/>
        <v>24228628.299999997</v>
      </c>
      <c r="F392" s="37">
        <f t="shared" ref="F392:F472" si="105">E392/C392</f>
        <v>1.0464153821525362</v>
      </c>
      <c r="G392" s="91">
        <f t="shared" ref="G392:G472" si="106">E392/D392</f>
        <v>0.98799645610930387</v>
      </c>
    </row>
    <row r="393" spans="1:7" x14ac:dyDescent="0.2">
      <c r="A393" s="87" t="s">
        <v>856</v>
      </c>
      <c r="B393" s="68" t="s">
        <v>857</v>
      </c>
      <c r="C393" s="41">
        <v>10228701.9</v>
      </c>
      <c r="D393" s="41">
        <v>10580595.699999999</v>
      </c>
      <c r="E393" s="41">
        <v>10580595.699999999</v>
      </c>
      <c r="F393" s="39">
        <f t="shared" si="105"/>
        <v>1.0344025863144959</v>
      </c>
      <c r="G393" s="88">
        <f t="shared" si="106"/>
        <v>1</v>
      </c>
    </row>
    <row r="394" spans="1:7" ht="25.5" x14ac:dyDescent="0.2">
      <c r="A394" s="87" t="s">
        <v>653</v>
      </c>
      <c r="B394" s="67" t="s">
        <v>9</v>
      </c>
      <c r="C394" s="41">
        <v>5562539.9000000004</v>
      </c>
      <c r="D394" s="41">
        <v>5562539.9000000004</v>
      </c>
      <c r="E394" s="41">
        <v>5562539.9000000004</v>
      </c>
      <c r="F394" s="39">
        <f t="shared" si="105"/>
        <v>1</v>
      </c>
      <c r="G394" s="88">
        <f t="shared" si="106"/>
        <v>1</v>
      </c>
    </row>
    <row r="395" spans="1:7" ht="25.5" x14ac:dyDescent="0.2">
      <c r="A395" s="87" t="s">
        <v>654</v>
      </c>
      <c r="B395" s="68" t="s">
        <v>655</v>
      </c>
      <c r="C395" s="41">
        <v>2662542</v>
      </c>
      <c r="D395" s="41">
        <v>2662542</v>
      </c>
      <c r="E395" s="41">
        <v>2662542</v>
      </c>
      <c r="F395" s="38">
        <f t="shared" si="105"/>
        <v>1</v>
      </c>
      <c r="G395" s="88">
        <f t="shared" si="106"/>
        <v>1</v>
      </c>
    </row>
    <row r="396" spans="1:7" ht="38.25" x14ac:dyDescent="0.2">
      <c r="A396" s="87" t="s">
        <v>656</v>
      </c>
      <c r="B396" s="67" t="s">
        <v>584</v>
      </c>
      <c r="C396" s="41">
        <v>1389586</v>
      </c>
      <c r="D396" s="41">
        <v>1389586</v>
      </c>
      <c r="E396" s="41">
        <v>1389586</v>
      </c>
      <c r="F396" s="38">
        <f t="shared" si="105"/>
        <v>1</v>
      </c>
      <c r="G396" s="88">
        <f t="shared" si="106"/>
        <v>1</v>
      </c>
    </row>
    <row r="397" spans="1:7" ht="38.25" x14ac:dyDescent="0.2">
      <c r="A397" s="87" t="s">
        <v>831</v>
      </c>
      <c r="B397" s="67" t="s">
        <v>858</v>
      </c>
      <c r="C397" s="41">
        <v>539034</v>
      </c>
      <c r="D397" s="41">
        <v>539034</v>
      </c>
      <c r="E397" s="41">
        <v>539034</v>
      </c>
      <c r="F397" s="38">
        <f t="shared" si="105"/>
        <v>1</v>
      </c>
      <c r="G397" s="88">
        <f t="shared" si="106"/>
        <v>1</v>
      </c>
    </row>
    <row r="398" spans="1:7" ht="76.5" x14ac:dyDescent="0.2">
      <c r="A398" s="87" t="s">
        <v>859</v>
      </c>
      <c r="B398" s="67" t="s">
        <v>860</v>
      </c>
      <c r="C398" s="41">
        <v>75000</v>
      </c>
      <c r="D398" s="41">
        <v>75000</v>
      </c>
      <c r="E398" s="41">
        <v>75000</v>
      </c>
      <c r="F398" s="38">
        <f t="shared" si="105"/>
        <v>1</v>
      </c>
      <c r="G398" s="88">
        <f t="shared" si="106"/>
        <v>1</v>
      </c>
    </row>
    <row r="399" spans="1:7" ht="25.5" x14ac:dyDescent="0.2">
      <c r="A399" s="87" t="s">
        <v>861</v>
      </c>
      <c r="B399" s="67" t="s">
        <v>862</v>
      </c>
      <c r="C399" s="41">
        <v>0</v>
      </c>
      <c r="D399" s="41">
        <v>351893.8</v>
      </c>
      <c r="E399" s="41">
        <v>351893.8</v>
      </c>
      <c r="F399" s="38">
        <v>0</v>
      </c>
      <c r="G399" s="88">
        <f t="shared" si="106"/>
        <v>1</v>
      </c>
    </row>
    <row r="400" spans="1:7" x14ac:dyDescent="0.2">
      <c r="A400" s="87" t="s">
        <v>863</v>
      </c>
      <c r="B400" s="67" t="s">
        <v>864</v>
      </c>
      <c r="C400" s="41">
        <f>SUM(C401:C442)-C402-C409</f>
        <v>4991305.8999999994</v>
      </c>
      <c r="D400" s="41">
        <f t="shared" ref="D400:E400" si="107">SUM(D401:D442)-D402-D409</f>
        <v>4992675.0999999987</v>
      </c>
      <c r="E400" s="41">
        <f t="shared" si="107"/>
        <v>4912316.5</v>
      </c>
      <c r="F400" s="38">
        <f t="shared" ref="F400:F406" si="108">E400/C400</f>
        <v>0.98417460248228839</v>
      </c>
      <c r="G400" s="88">
        <f t="shared" si="106"/>
        <v>0.98390470070844416</v>
      </c>
    </row>
    <row r="401" spans="1:7" ht="25.5" x14ac:dyDescent="0.2">
      <c r="A401" s="87" t="s">
        <v>657</v>
      </c>
      <c r="B401" s="67" t="s">
        <v>383</v>
      </c>
      <c r="C401" s="41">
        <v>96447</v>
      </c>
      <c r="D401" s="41">
        <v>96447</v>
      </c>
      <c r="E401" s="41">
        <v>96447</v>
      </c>
      <c r="F401" s="38">
        <f t="shared" si="108"/>
        <v>1</v>
      </c>
      <c r="G401" s="88">
        <f t="shared" si="106"/>
        <v>1</v>
      </c>
    </row>
    <row r="402" spans="1:7" ht="38.25" x14ac:dyDescent="0.2">
      <c r="A402" s="87" t="s">
        <v>658</v>
      </c>
      <c r="B402" s="68" t="s">
        <v>488</v>
      </c>
      <c r="C402" s="41">
        <f>SUM(C403:C406)</f>
        <v>764810.8</v>
      </c>
      <c r="D402" s="41">
        <f t="shared" ref="D402:E402" si="109">SUM(D403:D406)</f>
        <v>764810.8</v>
      </c>
      <c r="E402" s="41">
        <f t="shared" si="109"/>
        <v>762018.1</v>
      </c>
      <c r="F402" s="38">
        <f t="shared" si="108"/>
        <v>0.99634850867691716</v>
      </c>
      <c r="G402" s="88">
        <f t="shared" si="106"/>
        <v>0.99634850867691716</v>
      </c>
    </row>
    <row r="403" spans="1:7" ht="38.25" x14ac:dyDescent="0.2">
      <c r="A403" s="87" t="s">
        <v>659</v>
      </c>
      <c r="B403" s="67" t="s">
        <v>488</v>
      </c>
      <c r="C403" s="41">
        <v>41040.9</v>
      </c>
      <c r="D403" s="41">
        <v>41040.9</v>
      </c>
      <c r="E403" s="41">
        <v>40912</v>
      </c>
      <c r="F403" s="38">
        <f t="shared" si="108"/>
        <v>0.99685923066989268</v>
      </c>
      <c r="G403" s="88">
        <f t="shared" si="106"/>
        <v>0.99685923066989268</v>
      </c>
    </row>
    <row r="404" spans="1:7" ht="38.25" x14ac:dyDescent="0.2">
      <c r="A404" s="87" t="s">
        <v>660</v>
      </c>
      <c r="B404" s="67" t="s">
        <v>488</v>
      </c>
      <c r="C404" s="41">
        <v>95500</v>
      </c>
      <c r="D404" s="41">
        <v>95500</v>
      </c>
      <c r="E404" s="41">
        <v>95500</v>
      </c>
      <c r="F404" s="38">
        <f t="shared" si="108"/>
        <v>1</v>
      </c>
      <c r="G404" s="88">
        <f t="shared" si="106"/>
        <v>1</v>
      </c>
    </row>
    <row r="405" spans="1:7" ht="38.25" x14ac:dyDescent="0.2">
      <c r="A405" s="87" t="s">
        <v>661</v>
      </c>
      <c r="B405" s="67" t="s">
        <v>488</v>
      </c>
      <c r="C405" s="41">
        <v>500000</v>
      </c>
      <c r="D405" s="41">
        <v>500000</v>
      </c>
      <c r="E405" s="41">
        <v>500000</v>
      </c>
      <c r="F405" s="38">
        <f t="shared" si="108"/>
        <v>1</v>
      </c>
      <c r="G405" s="88">
        <f t="shared" si="106"/>
        <v>1</v>
      </c>
    </row>
    <row r="406" spans="1:7" ht="38.25" x14ac:dyDescent="0.2">
      <c r="A406" s="87" t="s">
        <v>662</v>
      </c>
      <c r="B406" s="67" t="s">
        <v>488</v>
      </c>
      <c r="C406" s="41">
        <v>128269.9</v>
      </c>
      <c r="D406" s="41">
        <v>128269.9</v>
      </c>
      <c r="E406" s="41">
        <v>125606.1</v>
      </c>
      <c r="F406" s="38">
        <f t="shared" si="108"/>
        <v>0.9792328519785235</v>
      </c>
      <c r="G406" s="88">
        <f t="shared" si="106"/>
        <v>0.9792328519785235</v>
      </c>
    </row>
    <row r="407" spans="1:7" ht="38.25" x14ac:dyDescent="0.2">
      <c r="A407" s="87" t="s">
        <v>663</v>
      </c>
      <c r="B407" s="67" t="s">
        <v>664</v>
      </c>
      <c r="C407" s="41">
        <v>71.3</v>
      </c>
      <c r="D407" s="41">
        <v>79.400000000000006</v>
      </c>
      <c r="E407" s="41">
        <v>79.400000000000006</v>
      </c>
      <c r="F407" s="38">
        <f t="shared" si="105"/>
        <v>1.1136044880785414</v>
      </c>
      <c r="G407" s="88">
        <f t="shared" si="106"/>
        <v>1</v>
      </c>
    </row>
    <row r="408" spans="1:7" ht="38.25" x14ac:dyDescent="0.2">
      <c r="A408" s="87" t="s">
        <v>665</v>
      </c>
      <c r="B408" s="67" t="s">
        <v>585</v>
      </c>
      <c r="C408" s="41">
        <v>914043.4</v>
      </c>
      <c r="D408" s="41">
        <v>914043.4</v>
      </c>
      <c r="E408" s="41">
        <v>914043.4</v>
      </c>
      <c r="F408" s="38">
        <f t="shared" si="105"/>
        <v>1</v>
      </c>
      <c r="G408" s="88">
        <f t="shared" si="106"/>
        <v>1</v>
      </c>
    </row>
    <row r="409" spans="1:7" ht="38.25" x14ac:dyDescent="0.2">
      <c r="A409" s="87" t="s">
        <v>666</v>
      </c>
      <c r="B409" s="67" t="s">
        <v>445</v>
      </c>
      <c r="C409" s="41">
        <f>C410+C411</f>
        <v>19570.900000000001</v>
      </c>
      <c r="D409" s="41">
        <f t="shared" ref="D409:E409" si="110">D410+D411</f>
        <v>19570.900000000001</v>
      </c>
      <c r="E409" s="41">
        <f t="shared" si="110"/>
        <v>19570.900000000001</v>
      </c>
      <c r="F409" s="38">
        <f t="shared" si="105"/>
        <v>1</v>
      </c>
      <c r="G409" s="88">
        <f t="shared" si="106"/>
        <v>1</v>
      </c>
    </row>
    <row r="410" spans="1:7" ht="38.25" x14ac:dyDescent="0.2">
      <c r="A410" s="87" t="s">
        <v>667</v>
      </c>
      <c r="B410" s="67" t="s">
        <v>445</v>
      </c>
      <c r="C410" s="41">
        <v>11352.3</v>
      </c>
      <c r="D410" s="41">
        <v>11352.3</v>
      </c>
      <c r="E410" s="41">
        <v>11352.3</v>
      </c>
      <c r="F410" s="38">
        <f t="shared" si="105"/>
        <v>1</v>
      </c>
      <c r="G410" s="88">
        <f t="shared" si="106"/>
        <v>1</v>
      </c>
    </row>
    <row r="411" spans="1:7" ht="38.25" x14ac:dyDescent="0.2">
      <c r="A411" s="87" t="s">
        <v>668</v>
      </c>
      <c r="B411" s="67" t="s">
        <v>445</v>
      </c>
      <c r="C411" s="41">
        <v>8218.6</v>
      </c>
      <c r="D411" s="41">
        <v>8218.6</v>
      </c>
      <c r="E411" s="41">
        <v>8218.6</v>
      </c>
      <c r="F411" s="38">
        <f t="shared" si="105"/>
        <v>1</v>
      </c>
      <c r="G411" s="88">
        <f t="shared" si="106"/>
        <v>1</v>
      </c>
    </row>
    <row r="412" spans="1:7" ht="38.25" x14ac:dyDescent="0.2">
      <c r="A412" s="87" t="s">
        <v>669</v>
      </c>
      <c r="B412" s="67" t="s">
        <v>489</v>
      </c>
      <c r="C412" s="41">
        <v>2444</v>
      </c>
      <c r="D412" s="41">
        <v>2444</v>
      </c>
      <c r="E412" s="41">
        <v>2239.6999999999998</v>
      </c>
      <c r="F412" s="38">
        <f t="shared" si="105"/>
        <v>0.91640752864157116</v>
      </c>
      <c r="G412" s="88">
        <f t="shared" si="106"/>
        <v>0.91640752864157116</v>
      </c>
    </row>
    <row r="413" spans="1:7" ht="51" x14ac:dyDescent="0.2">
      <c r="A413" s="87" t="s">
        <v>670</v>
      </c>
      <c r="B413" s="67" t="s">
        <v>334</v>
      </c>
      <c r="C413" s="41">
        <v>173106.9</v>
      </c>
      <c r="D413" s="41">
        <v>173106.9</v>
      </c>
      <c r="E413" s="41">
        <v>172053.2</v>
      </c>
      <c r="F413" s="38">
        <f t="shared" si="105"/>
        <v>0.99391300982225439</v>
      </c>
      <c r="G413" s="88">
        <f t="shared" si="106"/>
        <v>0.99391300982225439</v>
      </c>
    </row>
    <row r="414" spans="1:7" ht="63.75" x14ac:dyDescent="0.2">
      <c r="A414" s="87" t="s">
        <v>671</v>
      </c>
      <c r="B414" s="67" t="s">
        <v>446</v>
      </c>
      <c r="C414" s="41">
        <v>10728.9</v>
      </c>
      <c r="D414" s="41">
        <v>10728.9</v>
      </c>
      <c r="E414" s="41">
        <v>10728.9</v>
      </c>
      <c r="F414" s="38">
        <f t="shared" si="105"/>
        <v>1</v>
      </c>
      <c r="G414" s="92">
        <f t="shared" si="106"/>
        <v>1</v>
      </c>
    </row>
    <row r="415" spans="1:7" ht="38.25" x14ac:dyDescent="0.2">
      <c r="A415" s="87" t="s">
        <v>672</v>
      </c>
      <c r="B415" s="67" t="s">
        <v>447</v>
      </c>
      <c r="C415" s="41">
        <v>9993.2000000000007</v>
      </c>
      <c r="D415" s="41">
        <v>9993.2000000000007</v>
      </c>
      <c r="E415" s="41">
        <v>9993.2000000000007</v>
      </c>
      <c r="F415" s="38">
        <f t="shared" si="105"/>
        <v>1</v>
      </c>
      <c r="G415" s="88">
        <f t="shared" si="106"/>
        <v>1</v>
      </c>
    </row>
    <row r="416" spans="1:7" ht="38.25" x14ac:dyDescent="0.2">
      <c r="A416" s="87" t="s">
        <v>673</v>
      </c>
      <c r="B416" s="67" t="s">
        <v>674</v>
      </c>
      <c r="C416" s="41">
        <v>128.6</v>
      </c>
      <c r="D416" s="41">
        <v>180</v>
      </c>
      <c r="E416" s="41">
        <v>180</v>
      </c>
      <c r="F416" s="38">
        <f t="shared" si="105"/>
        <v>1.3996889580093312</v>
      </c>
      <c r="G416" s="88">
        <f t="shared" si="106"/>
        <v>1</v>
      </c>
    </row>
    <row r="417" spans="1:7" ht="76.5" x14ac:dyDescent="0.2">
      <c r="A417" s="87" t="s">
        <v>675</v>
      </c>
      <c r="B417" s="67" t="s">
        <v>528</v>
      </c>
      <c r="C417" s="41">
        <v>6642.3</v>
      </c>
      <c r="D417" s="41">
        <v>6642.3</v>
      </c>
      <c r="E417" s="41">
        <v>6642.3</v>
      </c>
      <c r="F417" s="38">
        <f t="shared" si="105"/>
        <v>1</v>
      </c>
      <c r="G417" s="88">
        <f t="shared" si="106"/>
        <v>1</v>
      </c>
    </row>
    <row r="418" spans="1:7" ht="38.25" x14ac:dyDescent="0.2">
      <c r="A418" s="87" t="s">
        <v>676</v>
      </c>
      <c r="B418" s="67" t="s">
        <v>448</v>
      </c>
      <c r="C418" s="41">
        <v>146658.29999999999</v>
      </c>
      <c r="D418" s="41">
        <v>146658.29999999999</v>
      </c>
      <c r="E418" s="41">
        <v>120153.4</v>
      </c>
      <c r="F418" s="38">
        <f t="shared" si="105"/>
        <v>0.81927446315687558</v>
      </c>
      <c r="G418" s="88">
        <f t="shared" si="106"/>
        <v>0.81927446315687558</v>
      </c>
    </row>
    <row r="419" spans="1:7" ht="63.75" x14ac:dyDescent="0.2">
      <c r="A419" s="87" t="s">
        <v>677</v>
      </c>
      <c r="B419" s="67" t="s">
        <v>490</v>
      </c>
      <c r="C419" s="41">
        <v>31161.1</v>
      </c>
      <c r="D419" s="41">
        <v>32470.799999999999</v>
      </c>
      <c r="E419" s="41">
        <v>32470.799999999999</v>
      </c>
      <c r="F419" s="38">
        <f t="shared" si="105"/>
        <v>1.042029966849694</v>
      </c>
      <c r="G419" s="88">
        <f t="shared" si="106"/>
        <v>1</v>
      </c>
    </row>
    <row r="420" spans="1:7" ht="38.25" x14ac:dyDescent="0.2">
      <c r="A420" s="87" t="s">
        <v>678</v>
      </c>
      <c r="B420" s="67" t="s">
        <v>491</v>
      </c>
      <c r="C420" s="41">
        <v>8251.1</v>
      </c>
      <c r="D420" s="41">
        <v>8251.1</v>
      </c>
      <c r="E420" s="41">
        <v>8123.5</v>
      </c>
      <c r="F420" s="38">
        <f t="shared" si="105"/>
        <v>0.98453539528062917</v>
      </c>
      <c r="G420" s="88">
        <f t="shared" si="106"/>
        <v>0.98453539528062917</v>
      </c>
    </row>
    <row r="421" spans="1:7" ht="51" x14ac:dyDescent="0.2">
      <c r="A421" s="87" t="s">
        <v>679</v>
      </c>
      <c r="B421" s="67" t="s">
        <v>586</v>
      </c>
      <c r="C421" s="41">
        <v>4379.1000000000004</v>
      </c>
      <c r="D421" s="41">
        <v>4379.1000000000004</v>
      </c>
      <c r="E421" s="41">
        <v>4379.1000000000004</v>
      </c>
      <c r="F421" s="38">
        <f t="shared" si="105"/>
        <v>1</v>
      </c>
      <c r="G421" s="88">
        <f t="shared" si="106"/>
        <v>1</v>
      </c>
    </row>
    <row r="422" spans="1:7" ht="38.25" x14ac:dyDescent="0.2">
      <c r="A422" s="87" t="s">
        <v>680</v>
      </c>
      <c r="B422" s="67" t="s">
        <v>587</v>
      </c>
      <c r="C422" s="41">
        <v>19116.099999999999</v>
      </c>
      <c r="D422" s="41">
        <v>19116.099999999999</v>
      </c>
      <c r="E422" s="41">
        <v>19116.099999999999</v>
      </c>
      <c r="F422" s="38">
        <f t="shared" si="105"/>
        <v>1</v>
      </c>
      <c r="G422" s="88">
        <f t="shared" si="106"/>
        <v>1</v>
      </c>
    </row>
    <row r="423" spans="1:7" ht="25.5" x14ac:dyDescent="0.2">
      <c r="A423" s="87" t="s">
        <v>681</v>
      </c>
      <c r="B423" s="67" t="s">
        <v>588</v>
      </c>
      <c r="C423" s="41">
        <v>4914</v>
      </c>
      <c r="D423" s="41">
        <v>4914</v>
      </c>
      <c r="E423" s="41">
        <v>4914</v>
      </c>
      <c r="F423" s="38">
        <f t="shared" si="105"/>
        <v>1</v>
      </c>
      <c r="G423" s="88">
        <f t="shared" si="106"/>
        <v>1</v>
      </c>
    </row>
    <row r="424" spans="1:7" ht="25.5" x14ac:dyDescent="0.2">
      <c r="A424" s="87" t="s">
        <v>682</v>
      </c>
      <c r="B424" s="67" t="s">
        <v>589</v>
      </c>
      <c r="C424" s="41">
        <v>69371.7</v>
      </c>
      <c r="D424" s="41">
        <v>69371.7</v>
      </c>
      <c r="E424" s="41">
        <v>69333.2</v>
      </c>
      <c r="F424" s="38">
        <f t="shared" si="105"/>
        <v>0.99944501864593194</v>
      </c>
      <c r="G424" s="88">
        <f t="shared" si="106"/>
        <v>0.99944501864593194</v>
      </c>
    </row>
    <row r="425" spans="1:7" ht="38.25" x14ac:dyDescent="0.2">
      <c r="A425" s="87" t="s">
        <v>683</v>
      </c>
      <c r="B425" s="67" t="s">
        <v>449</v>
      </c>
      <c r="C425" s="41">
        <v>2396.1</v>
      </c>
      <c r="D425" s="41">
        <v>2396.1</v>
      </c>
      <c r="E425" s="41">
        <v>2318.6999999999998</v>
      </c>
      <c r="F425" s="38">
        <f t="shared" si="105"/>
        <v>0.96769750845123326</v>
      </c>
      <c r="G425" s="88">
        <f t="shared" si="106"/>
        <v>0.96769750845123326</v>
      </c>
    </row>
    <row r="426" spans="1:7" ht="38.25" x14ac:dyDescent="0.2">
      <c r="A426" s="87" t="s">
        <v>684</v>
      </c>
      <c r="B426" s="67" t="s">
        <v>547</v>
      </c>
      <c r="C426" s="41">
        <v>14670.5</v>
      </c>
      <c r="D426" s="41">
        <v>14670.5</v>
      </c>
      <c r="E426" s="41">
        <v>14670.5</v>
      </c>
      <c r="F426" s="38">
        <f t="shared" si="105"/>
        <v>1</v>
      </c>
      <c r="G426" s="88">
        <f t="shared" si="106"/>
        <v>1</v>
      </c>
    </row>
    <row r="427" spans="1:7" ht="25.5" x14ac:dyDescent="0.2">
      <c r="A427" s="87" t="s">
        <v>685</v>
      </c>
      <c r="B427" s="67" t="s">
        <v>450</v>
      </c>
      <c r="C427" s="41">
        <v>4433.8</v>
      </c>
      <c r="D427" s="41">
        <v>4433.8</v>
      </c>
      <c r="E427" s="41">
        <v>4433.8</v>
      </c>
      <c r="F427" s="38">
        <f t="shared" si="105"/>
        <v>1</v>
      </c>
      <c r="G427" s="88">
        <f t="shared" si="106"/>
        <v>1</v>
      </c>
    </row>
    <row r="428" spans="1:7" ht="38.25" x14ac:dyDescent="0.2">
      <c r="A428" s="87" t="s">
        <v>686</v>
      </c>
      <c r="B428" s="67" t="s">
        <v>492</v>
      </c>
      <c r="C428" s="41">
        <v>409535</v>
      </c>
      <c r="D428" s="41">
        <v>409535</v>
      </c>
      <c r="E428" s="41">
        <v>409535</v>
      </c>
      <c r="F428" s="38">
        <f t="shared" si="105"/>
        <v>1</v>
      </c>
      <c r="G428" s="88">
        <f t="shared" si="106"/>
        <v>1</v>
      </c>
    </row>
    <row r="429" spans="1:7" ht="76.5" x14ac:dyDescent="0.2">
      <c r="A429" s="87" t="s">
        <v>687</v>
      </c>
      <c r="B429" s="67" t="s">
        <v>451</v>
      </c>
      <c r="C429" s="41">
        <v>30105.200000000001</v>
      </c>
      <c r="D429" s="41">
        <v>30105.200000000001</v>
      </c>
      <c r="E429" s="41">
        <v>30105.200000000001</v>
      </c>
      <c r="F429" s="38">
        <f t="shared" si="105"/>
        <v>1</v>
      </c>
      <c r="G429" s="88">
        <f t="shared" si="106"/>
        <v>1</v>
      </c>
    </row>
    <row r="430" spans="1:7" ht="51" x14ac:dyDescent="0.2">
      <c r="A430" s="87" t="s">
        <v>688</v>
      </c>
      <c r="B430" s="67" t="s">
        <v>493</v>
      </c>
      <c r="C430" s="41">
        <v>85298.5</v>
      </c>
      <c r="D430" s="41">
        <v>85298.5</v>
      </c>
      <c r="E430" s="41">
        <v>85298.5</v>
      </c>
      <c r="F430" s="38">
        <f t="shared" si="105"/>
        <v>1</v>
      </c>
      <c r="G430" s="88">
        <f t="shared" si="106"/>
        <v>1</v>
      </c>
    </row>
    <row r="431" spans="1:7" ht="51" x14ac:dyDescent="0.2">
      <c r="A431" s="87" t="s">
        <v>689</v>
      </c>
      <c r="B431" s="67" t="s">
        <v>590</v>
      </c>
      <c r="C431" s="41">
        <v>29126.5</v>
      </c>
      <c r="D431" s="41">
        <v>29126.5</v>
      </c>
      <c r="E431" s="41">
        <v>29126.5</v>
      </c>
      <c r="F431" s="38">
        <f t="shared" si="105"/>
        <v>1</v>
      </c>
      <c r="G431" s="88">
        <f t="shared" si="106"/>
        <v>1</v>
      </c>
    </row>
    <row r="432" spans="1:7" ht="63.75" x14ac:dyDescent="0.2">
      <c r="A432" s="87" t="s">
        <v>690</v>
      </c>
      <c r="B432" s="67" t="s">
        <v>591</v>
      </c>
      <c r="C432" s="41">
        <v>4006.8</v>
      </c>
      <c r="D432" s="41">
        <v>4006.8</v>
      </c>
      <c r="E432" s="41">
        <v>4006.8</v>
      </c>
      <c r="F432" s="38">
        <f t="shared" si="105"/>
        <v>1</v>
      </c>
      <c r="G432" s="92">
        <f t="shared" si="106"/>
        <v>1</v>
      </c>
    </row>
    <row r="433" spans="1:7" ht="89.25" x14ac:dyDescent="0.2">
      <c r="A433" s="87" t="s">
        <v>691</v>
      </c>
      <c r="B433" s="67" t="s">
        <v>592</v>
      </c>
      <c r="C433" s="41">
        <v>10249.799999999999</v>
      </c>
      <c r="D433" s="41">
        <v>10249.799999999999</v>
      </c>
      <c r="E433" s="41">
        <v>10249.799999999999</v>
      </c>
      <c r="F433" s="38">
        <f t="shared" si="105"/>
        <v>1</v>
      </c>
      <c r="G433" s="88">
        <f t="shared" si="106"/>
        <v>1</v>
      </c>
    </row>
    <row r="434" spans="1:7" ht="38.25" x14ac:dyDescent="0.2">
      <c r="A434" s="87" t="s">
        <v>692</v>
      </c>
      <c r="B434" s="67" t="s">
        <v>8</v>
      </c>
      <c r="C434" s="41">
        <v>549647.19999999995</v>
      </c>
      <c r="D434" s="41">
        <v>549647.19999999995</v>
      </c>
      <c r="E434" s="41">
        <v>527790.80000000005</v>
      </c>
      <c r="F434" s="38">
        <f t="shared" si="105"/>
        <v>0.96023558384360019</v>
      </c>
      <c r="G434" s="88">
        <f t="shared" si="106"/>
        <v>0.96023558384360019</v>
      </c>
    </row>
    <row r="435" spans="1:7" ht="25.5" x14ac:dyDescent="0.2">
      <c r="A435" s="87" t="s">
        <v>693</v>
      </c>
      <c r="B435" s="67" t="s">
        <v>494</v>
      </c>
      <c r="C435" s="41">
        <v>194987.2</v>
      </c>
      <c r="D435" s="41">
        <v>194987.2</v>
      </c>
      <c r="E435" s="41">
        <v>193267.9</v>
      </c>
      <c r="F435" s="38">
        <f t="shared" si="105"/>
        <v>0.99118249813321069</v>
      </c>
      <c r="G435" s="92">
        <f t="shared" si="106"/>
        <v>0.99118249813321069</v>
      </c>
    </row>
    <row r="436" spans="1:7" ht="38.25" x14ac:dyDescent="0.2">
      <c r="A436" s="86" t="s">
        <v>694</v>
      </c>
      <c r="B436" s="66" t="s">
        <v>452</v>
      </c>
      <c r="C436" s="42">
        <v>491674.8</v>
      </c>
      <c r="D436" s="42">
        <v>491674.8</v>
      </c>
      <c r="E436" s="42">
        <v>486568.7</v>
      </c>
      <c r="F436" s="37">
        <f t="shared" si="105"/>
        <v>0.98961488365887373</v>
      </c>
      <c r="G436" s="91">
        <f t="shared" si="106"/>
        <v>0.98961488365887373</v>
      </c>
    </row>
    <row r="437" spans="1:7" ht="38.25" x14ac:dyDescent="0.2">
      <c r="A437" s="87" t="s">
        <v>695</v>
      </c>
      <c r="B437" s="67" t="s">
        <v>495</v>
      </c>
      <c r="C437" s="41">
        <v>128963.8</v>
      </c>
      <c r="D437" s="41">
        <v>128963.8</v>
      </c>
      <c r="E437" s="41">
        <v>128963.8</v>
      </c>
      <c r="F437" s="38">
        <f t="shared" si="105"/>
        <v>1</v>
      </c>
      <c r="G437" s="88">
        <f t="shared" si="106"/>
        <v>1</v>
      </c>
    </row>
    <row r="438" spans="1:7" ht="51" x14ac:dyDescent="0.2">
      <c r="A438" s="87" t="s">
        <v>696</v>
      </c>
      <c r="B438" s="67" t="s">
        <v>453</v>
      </c>
      <c r="C438" s="41">
        <v>495503</v>
      </c>
      <c r="D438" s="41">
        <v>495503</v>
      </c>
      <c r="E438" s="41">
        <v>489520</v>
      </c>
      <c r="F438" s="38">
        <f t="shared" si="105"/>
        <v>0.98792540105710758</v>
      </c>
      <c r="G438" s="88">
        <f t="shared" si="106"/>
        <v>0.98792540105710758</v>
      </c>
    </row>
    <row r="439" spans="1:7" ht="25.5" x14ac:dyDescent="0.2">
      <c r="A439" s="87" t="s">
        <v>697</v>
      </c>
      <c r="B439" s="67" t="s">
        <v>496</v>
      </c>
      <c r="C439" s="41">
        <v>6081.9</v>
      </c>
      <c r="D439" s="41">
        <v>6081.9</v>
      </c>
      <c r="E439" s="41">
        <v>6081.9</v>
      </c>
      <c r="F439" s="38">
        <f t="shared" si="105"/>
        <v>1</v>
      </c>
      <c r="G439" s="92">
        <f t="shared" si="106"/>
        <v>1</v>
      </c>
    </row>
    <row r="440" spans="1:7" ht="25.5" x14ac:dyDescent="0.2">
      <c r="A440" s="87" t="s">
        <v>698</v>
      </c>
      <c r="B440" s="67" t="s">
        <v>593</v>
      </c>
      <c r="C440" s="41">
        <v>47200.3</v>
      </c>
      <c r="D440" s="41">
        <v>47200.3</v>
      </c>
      <c r="E440" s="41">
        <v>47200.3</v>
      </c>
      <c r="F440" s="38">
        <f t="shared" si="105"/>
        <v>1</v>
      </c>
      <c r="G440" s="88">
        <f t="shared" si="106"/>
        <v>1</v>
      </c>
    </row>
    <row r="441" spans="1:7" ht="38.25" x14ac:dyDescent="0.2">
      <c r="A441" s="87" t="s">
        <v>699</v>
      </c>
      <c r="B441" s="67" t="s">
        <v>594</v>
      </c>
      <c r="C441" s="41">
        <v>10403</v>
      </c>
      <c r="D441" s="41">
        <v>10403</v>
      </c>
      <c r="E441" s="41">
        <v>10403</v>
      </c>
      <c r="F441" s="38">
        <f t="shared" si="105"/>
        <v>1</v>
      </c>
      <c r="G441" s="88">
        <f t="shared" si="106"/>
        <v>1</v>
      </c>
    </row>
    <row r="442" spans="1:7" ht="63.75" x14ac:dyDescent="0.2">
      <c r="A442" s="87" t="s">
        <v>700</v>
      </c>
      <c r="B442" s="67" t="s">
        <v>701</v>
      </c>
      <c r="C442" s="41">
        <v>195183.8</v>
      </c>
      <c r="D442" s="41">
        <v>195183.8</v>
      </c>
      <c r="E442" s="41">
        <v>180289.1</v>
      </c>
      <c r="F442" s="38">
        <f t="shared" si="105"/>
        <v>0.92368885122638256</v>
      </c>
      <c r="G442" s="88">
        <f t="shared" si="106"/>
        <v>0.92368885122638256</v>
      </c>
    </row>
    <row r="443" spans="1:7" x14ac:dyDescent="0.2">
      <c r="A443" s="87" t="s">
        <v>865</v>
      </c>
      <c r="B443" s="67" t="s">
        <v>497</v>
      </c>
      <c r="C443" s="41">
        <f>SUM(C444:C463)</f>
        <v>5054462.5</v>
      </c>
      <c r="D443" s="41">
        <f t="shared" ref="D443:E443" si="111">SUM(D444:D463)</f>
        <v>5061275.7</v>
      </c>
      <c r="E443" s="41">
        <f t="shared" si="111"/>
        <v>4900027.2</v>
      </c>
      <c r="F443" s="38">
        <f t="shared" si="105"/>
        <v>0.96944575214476325</v>
      </c>
      <c r="G443" s="88">
        <f t="shared" si="106"/>
        <v>0.96814073969533021</v>
      </c>
    </row>
    <row r="444" spans="1:7" ht="38.25" x14ac:dyDescent="0.2">
      <c r="A444" s="87" t="s">
        <v>702</v>
      </c>
      <c r="B444" s="67" t="s">
        <v>5</v>
      </c>
      <c r="C444" s="41">
        <v>55581.599999999999</v>
      </c>
      <c r="D444" s="41">
        <v>55581.599999999999</v>
      </c>
      <c r="E444" s="41">
        <v>55499.5</v>
      </c>
      <c r="F444" s="38">
        <f t="shared" si="105"/>
        <v>0.99852289246801107</v>
      </c>
      <c r="G444" s="88">
        <f t="shared" si="106"/>
        <v>0.99852289246801107</v>
      </c>
    </row>
    <row r="445" spans="1:7" ht="51" x14ac:dyDescent="0.2">
      <c r="A445" s="87" t="s">
        <v>703</v>
      </c>
      <c r="B445" s="67" t="s">
        <v>529</v>
      </c>
      <c r="C445" s="41">
        <v>14729.9</v>
      </c>
      <c r="D445" s="41">
        <v>14729.9</v>
      </c>
      <c r="E445" s="41">
        <v>8217.2000000000007</v>
      </c>
      <c r="F445" s="38">
        <f t="shared" si="105"/>
        <v>0.55785850548883564</v>
      </c>
      <c r="G445" s="88">
        <f t="shared" si="106"/>
        <v>0.55785850548883564</v>
      </c>
    </row>
    <row r="446" spans="1:7" ht="25.5" x14ac:dyDescent="0.2">
      <c r="A446" s="87" t="s">
        <v>704</v>
      </c>
      <c r="B446" s="67" t="s">
        <v>4</v>
      </c>
      <c r="C446" s="41">
        <v>23917.1</v>
      </c>
      <c r="D446" s="41">
        <v>23917.1</v>
      </c>
      <c r="E446" s="41">
        <v>7755.2</v>
      </c>
      <c r="F446" s="38">
        <f t="shared" si="105"/>
        <v>0.32425335847573494</v>
      </c>
      <c r="G446" s="88">
        <f t="shared" si="106"/>
        <v>0.32425335847573494</v>
      </c>
    </row>
    <row r="447" spans="1:7" ht="25.5" x14ac:dyDescent="0.2">
      <c r="A447" s="87" t="s">
        <v>705</v>
      </c>
      <c r="B447" s="67" t="s">
        <v>336</v>
      </c>
      <c r="C447" s="41">
        <v>240847.1</v>
      </c>
      <c r="D447" s="41">
        <v>240847.1</v>
      </c>
      <c r="E447" s="41">
        <v>238751.5</v>
      </c>
      <c r="F447" s="38">
        <f t="shared" si="105"/>
        <v>0.99129904408232439</v>
      </c>
      <c r="G447" s="88">
        <f t="shared" si="106"/>
        <v>0.99129904408232439</v>
      </c>
    </row>
    <row r="448" spans="1:7" ht="76.5" x14ac:dyDescent="0.2">
      <c r="A448" s="87" t="s">
        <v>706</v>
      </c>
      <c r="B448" s="67" t="s">
        <v>866</v>
      </c>
      <c r="C448" s="41">
        <v>50115.5</v>
      </c>
      <c r="D448" s="41">
        <v>50115.5</v>
      </c>
      <c r="E448" s="41">
        <v>50014.3</v>
      </c>
      <c r="F448" s="38">
        <f t="shared" si="105"/>
        <v>0.99798066466462476</v>
      </c>
      <c r="G448" s="88">
        <f t="shared" si="106"/>
        <v>0.99798066466462476</v>
      </c>
    </row>
    <row r="449" spans="1:7" ht="63.75" x14ac:dyDescent="0.2">
      <c r="A449" s="87" t="s">
        <v>707</v>
      </c>
      <c r="B449" s="67" t="s">
        <v>454</v>
      </c>
      <c r="C449" s="41">
        <v>9986.7999999999993</v>
      </c>
      <c r="D449" s="41">
        <v>9986.7999999999993</v>
      </c>
      <c r="E449" s="41">
        <v>9698.5</v>
      </c>
      <c r="F449" s="38">
        <f t="shared" si="105"/>
        <v>0.97113189410021239</v>
      </c>
      <c r="G449" s="88">
        <f t="shared" si="106"/>
        <v>0.97113189410021239</v>
      </c>
    </row>
    <row r="450" spans="1:7" ht="51" x14ac:dyDescent="0.2">
      <c r="A450" s="87" t="s">
        <v>708</v>
      </c>
      <c r="B450" s="67" t="s">
        <v>372</v>
      </c>
      <c r="C450" s="41">
        <v>22225.8</v>
      </c>
      <c r="D450" s="41">
        <v>22927.7</v>
      </c>
      <c r="E450" s="41">
        <v>22850.1</v>
      </c>
      <c r="F450" s="38">
        <f t="shared" si="105"/>
        <v>1.0280889776745943</v>
      </c>
      <c r="G450" s="88">
        <f t="shared" si="106"/>
        <v>0.99661544768991206</v>
      </c>
    </row>
    <row r="451" spans="1:7" ht="63.75" x14ac:dyDescent="0.2">
      <c r="A451" s="87" t="s">
        <v>709</v>
      </c>
      <c r="B451" s="67" t="s">
        <v>595</v>
      </c>
      <c r="C451" s="41">
        <v>10368</v>
      </c>
      <c r="D451" s="41">
        <v>10368</v>
      </c>
      <c r="E451" s="41">
        <v>9917.9</v>
      </c>
      <c r="F451" s="38">
        <f t="shared" si="105"/>
        <v>0.95658757716049381</v>
      </c>
      <c r="G451" s="88">
        <f t="shared" si="106"/>
        <v>0.95658757716049381</v>
      </c>
    </row>
    <row r="452" spans="1:7" ht="51" x14ac:dyDescent="0.2">
      <c r="A452" s="87" t="s">
        <v>710</v>
      </c>
      <c r="B452" s="67" t="s">
        <v>335</v>
      </c>
      <c r="C452" s="41">
        <v>146206.29999999999</v>
      </c>
      <c r="D452" s="41">
        <v>146206.29999999999</v>
      </c>
      <c r="E452" s="41">
        <v>145704.70000000001</v>
      </c>
      <c r="F452" s="38">
        <f t="shared" si="105"/>
        <v>0.99656923128483532</v>
      </c>
      <c r="G452" s="88">
        <f t="shared" si="106"/>
        <v>0.99656923128483532</v>
      </c>
    </row>
    <row r="453" spans="1:7" ht="51" x14ac:dyDescent="0.2">
      <c r="A453" s="87" t="s">
        <v>711</v>
      </c>
      <c r="B453" s="67" t="s">
        <v>455</v>
      </c>
      <c r="C453" s="41">
        <v>118.5</v>
      </c>
      <c r="D453" s="41">
        <v>118.5</v>
      </c>
      <c r="E453" s="41">
        <v>92.7</v>
      </c>
      <c r="F453" s="38">
        <f t="shared" si="105"/>
        <v>0.78227848101265829</v>
      </c>
      <c r="G453" s="88">
        <f t="shared" si="106"/>
        <v>0.78227848101265829</v>
      </c>
    </row>
    <row r="454" spans="1:7" ht="25.5" x14ac:dyDescent="0.2">
      <c r="A454" s="87" t="s">
        <v>712</v>
      </c>
      <c r="B454" s="67" t="s">
        <v>7</v>
      </c>
      <c r="C454" s="41">
        <v>1012814.4</v>
      </c>
      <c r="D454" s="41">
        <v>1012814.4</v>
      </c>
      <c r="E454" s="41">
        <v>924547.3</v>
      </c>
      <c r="F454" s="38">
        <f t="shared" si="105"/>
        <v>0.91284967907249348</v>
      </c>
      <c r="G454" s="88">
        <f t="shared" si="106"/>
        <v>0.91284967907249348</v>
      </c>
    </row>
    <row r="455" spans="1:7" ht="38.25" x14ac:dyDescent="0.2">
      <c r="A455" s="87" t="s">
        <v>713</v>
      </c>
      <c r="B455" s="67" t="s">
        <v>3</v>
      </c>
      <c r="C455" s="41">
        <v>20173.8</v>
      </c>
      <c r="D455" s="41">
        <v>20173.8</v>
      </c>
      <c r="E455" s="41">
        <v>20156.7</v>
      </c>
      <c r="F455" s="38">
        <f t="shared" si="105"/>
        <v>0.99915236593998158</v>
      </c>
      <c r="G455" s="88">
        <f t="shared" si="106"/>
        <v>0.99915236593998158</v>
      </c>
    </row>
    <row r="456" spans="1:7" ht="63.75" x14ac:dyDescent="0.2">
      <c r="A456" s="87" t="s">
        <v>714</v>
      </c>
      <c r="B456" s="67" t="s">
        <v>337</v>
      </c>
      <c r="C456" s="41">
        <v>16672.400000000001</v>
      </c>
      <c r="D456" s="41">
        <v>16672.400000000001</v>
      </c>
      <c r="E456" s="41">
        <v>13953.5</v>
      </c>
      <c r="F456" s="38">
        <f t="shared" si="105"/>
        <v>0.83692209879801338</v>
      </c>
      <c r="G456" s="88">
        <f t="shared" si="106"/>
        <v>0.83692209879801338</v>
      </c>
    </row>
    <row r="457" spans="1:7" ht="51" x14ac:dyDescent="0.2">
      <c r="A457" s="86" t="s">
        <v>715</v>
      </c>
      <c r="B457" s="66" t="s">
        <v>6</v>
      </c>
      <c r="C457" s="42">
        <v>492.4</v>
      </c>
      <c r="D457" s="42">
        <v>492.4</v>
      </c>
      <c r="E457" s="42">
        <v>491.1</v>
      </c>
      <c r="F457" s="37">
        <f t="shared" si="105"/>
        <v>0.99735987002437054</v>
      </c>
      <c r="G457" s="91">
        <f t="shared" si="106"/>
        <v>0.99735987002437054</v>
      </c>
    </row>
    <row r="458" spans="1:7" ht="38.25" x14ac:dyDescent="0.2">
      <c r="A458" s="87" t="s">
        <v>716</v>
      </c>
      <c r="B458" s="67" t="s">
        <v>2</v>
      </c>
      <c r="C458" s="41">
        <v>649500</v>
      </c>
      <c r="D458" s="41">
        <v>649500</v>
      </c>
      <c r="E458" s="41">
        <v>648887.19999999995</v>
      </c>
      <c r="F458" s="38">
        <f t="shared" si="105"/>
        <v>0.99905650500384902</v>
      </c>
      <c r="G458" s="88">
        <f t="shared" si="106"/>
        <v>0.99905650500384902</v>
      </c>
    </row>
    <row r="459" spans="1:7" ht="76.5" x14ac:dyDescent="0.2">
      <c r="A459" s="87" t="s">
        <v>717</v>
      </c>
      <c r="B459" s="67" t="s">
        <v>332</v>
      </c>
      <c r="C459" s="41">
        <v>1421855.1</v>
      </c>
      <c r="D459" s="41">
        <v>1421855.1</v>
      </c>
      <c r="E459" s="41">
        <v>1412210.7</v>
      </c>
      <c r="F459" s="38">
        <f t="shared" si="105"/>
        <v>0.99321703034296527</v>
      </c>
      <c r="G459" s="88">
        <f t="shared" si="106"/>
        <v>0.99321703034296527</v>
      </c>
    </row>
    <row r="460" spans="1:7" ht="76.5" x14ac:dyDescent="0.2">
      <c r="A460" s="87" t="s">
        <v>718</v>
      </c>
      <c r="B460" s="67" t="s">
        <v>530</v>
      </c>
      <c r="C460" s="41">
        <v>665827.6</v>
      </c>
      <c r="D460" s="41">
        <v>671938.9</v>
      </c>
      <c r="E460" s="41">
        <v>671938.9</v>
      </c>
      <c r="F460" s="38">
        <f t="shared" si="105"/>
        <v>1.0091785020626962</v>
      </c>
      <c r="G460" s="88">
        <f t="shared" si="106"/>
        <v>1</v>
      </c>
    </row>
    <row r="461" spans="1:7" ht="38.25" x14ac:dyDescent="0.2">
      <c r="A461" s="87" t="s">
        <v>719</v>
      </c>
      <c r="B461" s="67" t="s">
        <v>414</v>
      </c>
      <c r="C461" s="41">
        <v>7377.2</v>
      </c>
      <c r="D461" s="41">
        <v>7377.2</v>
      </c>
      <c r="E461" s="41">
        <v>6854.2</v>
      </c>
      <c r="F461" s="38">
        <f t="shared" si="105"/>
        <v>0.92910589383505937</v>
      </c>
      <c r="G461" s="88">
        <f t="shared" si="106"/>
        <v>0.92910589383505937</v>
      </c>
    </row>
    <row r="462" spans="1:7" ht="51" x14ac:dyDescent="0.2">
      <c r="A462" s="87" t="s">
        <v>720</v>
      </c>
      <c r="B462" s="67" t="s">
        <v>596</v>
      </c>
      <c r="C462" s="41">
        <v>467555.2</v>
      </c>
      <c r="D462" s="41">
        <v>467555.2</v>
      </c>
      <c r="E462" s="41">
        <v>435973.1</v>
      </c>
      <c r="F462" s="38">
        <f t="shared" si="105"/>
        <v>0.93245268152295169</v>
      </c>
      <c r="G462" s="88">
        <f t="shared" si="106"/>
        <v>0.93245268152295169</v>
      </c>
    </row>
    <row r="463" spans="1:7" ht="25.5" x14ac:dyDescent="0.2">
      <c r="A463" s="87" t="s">
        <v>721</v>
      </c>
      <c r="B463" s="67" t="s">
        <v>456</v>
      </c>
      <c r="C463" s="41">
        <v>218097.8</v>
      </c>
      <c r="D463" s="41">
        <v>218097.8</v>
      </c>
      <c r="E463" s="41">
        <v>216512.9</v>
      </c>
      <c r="F463" s="38">
        <f t="shared" si="105"/>
        <v>0.99273307662892518</v>
      </c>
      <c r="G463" s="88">
        <f t="shared" si="106"/>
        <v>0.99273307662892518</v>
      </c>
    </row>
    <row r="464" spans="1:7" x14ac:dyDescent="0.2">
      <c r="A464" s="87" t="s">
        <v>867</v>
      </c>
      <c r="B464" s="67" t="s">
        <v>722</v>
      </c>
      <c r="C464" s="41">
        <f>SUM(C465:C479)-C466-C475</f>
        <v>2879459.5</v>
      </c>
      <c r="D464" s="41">
        <f t="shared" ref="D464:E464" si="112">SUM(D465:D479)-D466-D475</f>
        <v>3888444.6</v>
      </c>
      <c r="E464" s="41">
        <f t="shared" si="112"/>
        <v>3835688.9</v>
      </c>
      <c r="F464" s="38">
        <f t="shared" si="105"/>
        <v>1.3320864210800671</v>
      </c>
      <c r="G464" s="88">
        <f t="shared" si="106"/>
        <v>0.98643269856538518</v>
      </c>
    </row>
    <row r="465" spans="1:7" ht="38.25" x14ac:dyDescent="0.2">
      <c r="A465" s="87" t="s">
        <v>723</v>
      </c>
      <c r="B465" s="67" t="s">
        <v>457</v>
      </c>
      <c r="C465" s="41">
        <v>24370</v>
      </c>
      <c r="D465" s="41">
        <v>24370</v>
      </c>
      <c r="E465" s="41">
        <v>22192.400000000001</v>
      </c>
      <c r="F465" s="38">
        <f t="shared" si="105"/>
        <v>0.91064423471481337</v>
      </c>
      <c r="G465" s="88">
        <f t="shared" si="106"/>
        <v>0.91064423471481337</v>
      </c>
    </row>
    <row r="466" spans="1:7" ht="38.25" x14ac:dyDescent="0.2">
      <c r="A466" s="87" t="s">
        <v>832</v>
      </c>
      <c r="B466" s="67" t="s">
        <v>458</v>
      </c>
      <c r="C466" s="41">
        <f>C467+C468</f>
        <v>6205.3</v>
      </c>
      <c r="D466" s="41">
        <f t="shared" ref="D466:E466" si="113">D467+D468</f>
        <v>6205.3</v>
      </c>
      <c r="E466" s="41">
        <f t="shared" si="113"/>
        <v>5767.9</v>
      </c>
      <c r="F466" s="38">
        <f t="shared" si="105"/>
        <v>0.92951186888627457</v>
      </c>
      <c r="G466" s="88">
        <f t="shared" si="106"/>
        <v>0.92951186888627457</v>
      </c>
    </row>
    <row r="467" spans="1:7" ht="38.25" x14ac:dyDescent="0.2">
      <c r="A467" s="87" t="s">
        <v>724</v>
      </c>
      <c r="B467" s="67" t="s">
        <v>458</v>
      </c>
      <c r="C467" s="41">
        <v>3887.3</v>
      </c>
      <c r="D467" s="41">
        <v>3887.3</v>
      </c>
      <c r="E467" s="41">
        <v>3865.2</v>
      </c>
      <c r="F467" s="38">
        <f t="shared" si="105"/>
        <v>0.99431482005505101</v>
      </c>
      <c r="G467" s="88">
        <f t="shared" si="106"/>
        <v>0.99431482005505101</v>
      </c>
    </row>
    <row r="468" spans="1:7" ht="38.25" x14ac:dyDescent="0.2">
      <c r="A468" s="87" t="s">
        <v>725</v>
      </c>
      <c r="B468" s="67" t="s">
        <v>458</v>
      </c>
      <c r="C468" s="41">
        <v>2318</v>
      </c>
      <c r="D468" s="41">
        <v>2318</v>
      </c>
      <c r="E468" s="41">
        <v>1902.7</v>
      </c>
      <c r="F468" s="38">
        <f t="shared" si="105"/>
        <v>0.8208369283865401</v>
      </c>
      <c r="G468" s="88">
        <f t="shared" si="106"/>
        <v>0.8208369283865401</v>
      </c>
    </row>
    <row r="469" spans="1:7" ht="76.5" x14ac:dyDescent="0.2">
      <c r="A469" s="93" t="s">
        <v>726</v>
      </c>
      <c r="B469" s="69" t="s">
        <v>727</v>
      </c>
      <c r="C469" s="42">
        <v>545985.9</v>
      </c>
      <c r="D469" s="42">
        <v>545985.9</v>
      </c>
      <c r="E469" s="70">
        <v>498740.8</v>
      </c>
      <c r="F469" s="37">
        <f t="shared" si="105"/>
        <v>0.91346827821011489</v>
      </c>
      <c r="G469" s="91">
        <f t="shared" si="106"/>
        <v>0.91346827821011489</v>
      </c>
    </row>
    <row r="470" spans="1:7" ht="38.25" x14ac:dyDescent="0.2">
      <c r="A470" s="87" t="s">
        <v>728</v>
      </c>
      <c r="B470" s="67" t="s">
        <v>459</v>
      </c>
      <c r="C470" s="41">
        <v>303458.90000000002</v>
      </c>
      <c r="D470" s="40">
        <v>303458.90000000002</v>
      </c>
      <c r="E470" s="40">
        <v>303458.90000000002</v>
      </c>
      <c r="F470" s="38">
        <f t="shared" si="105"/>
        <v>1</v>
      </c>
      <c r="G470" s="88">
        <f t="shared" si="106"/>
        <v>1</v>
      </c>
    </row>
    <row r="471" spans="1:7" ht="38.25" x14ac:dyDescent="0.2">
      <c r="A471" s="87" t="s">
        <v>729</v>
      </c>
      <c r="B471" s="67" t="s">
        <v>498</v>
      </c>
      <c r="C471" s="41">
        <v>1400000</v>
      </c>
      <c r="D471" s="41">
        <v>1400000</v>
      </c>
      <c r="E471" s="41">
        <v>1397104.5</v>
      </c>
      <c r="F471" s="38">
        <f t="shared" si="105"/>
        <v>0.99793178571428576</v>
      </c>
      <c r="G471" s="92">
        <f t="shared" si="106"/>
        <v>0.99793178571428576</v>
      </c>
    </row>
    <row r="472" spans="1:7" ht="66.75" customHeight="1" x14ac:dyDescent="0.2">
      <c r="A472" s="93" t="s">
        <v>868</v>
      </c>
      <c r="B472" s="65" t="s">
        <v>869</v>
      </c>
      <c r="C472" s="42">
        <v>128137</v>
      </c>
      <c r="D472" s="42">
        <v>128137</v>
      </c>
      <c r="E472" s="42">
        <v>128137</v>
      </c>
      <c r="F472" s="37">
        <f t="shared" si="105"/>
        <v>1</v>
      </c>
      <c r="G472" s="91">
        <f t="shared" si="106"/>
        <v>1</v>
      </c>
    </row>
    <row r="473" spans="1:7" ht="51" x14ac:dyDescent="0.2">
      <c r="A473" s="86" t="s">
        <v>870</v>
      </c>
      <c r="B473" s="71" t="s">
        <v>871</v>
      </c>
      <c r="C473" s="42">
        <v>0</v>
      </c>
      <c r="D473" s="42">
        <v>963301</v>
      </c>
      <c r="E473" s="42">
        <v>963301</v>
      </c>
      <c r="F473" s="37">
        <v>0</v>
      </c>
      <c r="G473" s="91">
        <f t="shared" ref="G473:G521" si="114">E473/D473</f>
        <v>1</v>
      </c>
    </row>
    <row r="474" spans="1:7" ht="51" x14ac:dyDescent="0.2">
      <c r="A474" s="87" t="s">
        <v>730</v>
      </c>
      <c r="B474" s="67" t="s">
        <v>731</v>
      </c>
      <c r="C474" s="41">
        <v>304320</v>
      </c>
      <c r="D474" s="41">
        <v>304320</v>
      </c>
      <c r="E474" s="41">
        <v>304320</v>
      </c>
      <c r="F474" s="38">
        <f t="shared" ref="F474:F519" si="115">E474/C474</f>
        <v>1</v>
      </c>
      <c r="G474" s="88">
        <f t="shared" si="114"/>
        <v>1</v>
      </c>
    </row>
    <row r="475" spans="1:7" ht="38.25" x14ac:dyDescent="0.2">
      <c r="A475" s="87" t="s">
        <v>872</v>
      </c>
      <c r="B475" s="67" t="s">
        <v>733</v>
      </c>
      <c r="C475" s="41">
        <f>C476+C477</f>
        <v>164204.9</v>
      </c>
      <c r="D475" s="41">
        <f t="shared" ref="D475:E475" si="116">D476+D477</f>
        <v>209888.9</v>
      </c>
      <c r="E475" s="41">
        <f t="shared" si="116"/>
        <v>209888.9</v>
      </c>
      <c r="F475" s="38">
        <f t="shared" si="115"/>
        <v>1.2782133785288989</v>
      </c>
      <c r="G475" s="92">
        <f t="shared" si="114"/>
        <v>1</v>
      </c>
    </row>
    <row r="476" spans="1:7" ht="38.25" x14ac:dyDescent="0.2">
      <c r="A476" s="87" t="s">
        <v>873</v>
      </c>
      <c r="B476" s="67" t="s">
        <v>733</v>
      </c>
      <c r="C476" s="41">
        <v>0</v>
      </c>
      <c r="D476" s="41">
        <v>45684</v>
      </c>
      <c r="E476" s="41">
        <v>45684</v>
      </c>
      <c r="F476" s="38">
        <v>0</v>
      </c>
      <c r="G476" s="88">
        <f t="shared" si="114"/>
        <v>1</v>
      </c>
    </row>
    <row r="477" spans="1:7" ht="38.25" x14ac:dyDescent="0.2">
      <c r="A477" s="87" t="s">
        <v>732</v>
      </c>
      <c r="B477" s="67" t="s">
        <v>733</v>
      </c>
      <c r="C477" s="41">
        <v>164204.9</v>
      </c>
      <c r="D477" s="41">
        <v>164204.9</v>
      </c>
      <c r="E477" s="41">
        <v>164204.9</v>
      </c>
      <c r="F477" s="38">
        <f t="shared" si="115"/>
        <v>1</v>
      </c>
      <c r="G477" s="88">
        <f t="shared" si="114"/>
        <v>1</v>
      </c>
    </row>
    <row r="478" spans="1:7" ht="38.25" x14ac:dyDescent="0.2">
      <c r="A478" s="87" t="s">
        <v>734</v>
      </c>
      <c r="B478" s="67" t="s">
        <v>597</v>
      </c>
      <c r="C478" s="41">
        <v>1000</v>
      </c>
      <c r="D478" s="41">
        <v>1000</v>
      </c>
      <c r="E478" s="41">
        <v>1000</v>
      </c>
      <c r="F478" s="38">
        <f t="shared" si="115"/>
        <v>1</v>
      </c>
      <c r="G478" s="88">
        <f t="shared" si="114"/>
        <v>1</v>
      </c>
    </row>
    <row r="479" spans="1:7" ht="25.5" x14ac:dyDescent="0.2">
      <c r="A479" s="87" t="s">
        <v>735</v>
      </c>
      <c r="B479" s="67" t="s">
        <v>736</v>
      </c>
      <c r="C479" s="41">
        <v>1777.5</v>
      </c>
      <c r="D479" s="41">
        <v>1777.6</v>
      </c>
      <c r="E479" s="41">
        <v>1777.5</v>
      </c>
      <c r="F479" s="38">
        <f t="shared" si="115"/>
        <v>1</v>
      </c>
      <c r="G479" s="88">
        <f t="shared" si="114"/>
        <v>0.99994374437443745</v>
      </c>
    </row>
    <row r="480" spans="1:7" ht="25.5" x14ac:dyDescent="0.2">
      <c r="A480" s="87" t="s">
        <v>874</v>
      </c>
      <c r="B480" s="67" t="s">
        <v>333</v>
      </c>
      <c r="C480" s="41">
        <v>16216.5</v>
      </c>
      <c r="D480" s="41">
        <v>14724.4</v>
      </c>
      <c r="E480" s="41">
        <v>14224.4</v>
      </c>
      <c r="F480" s="38">
        <f t="shared" si="115"/>
        <v>0.87715598310362897</v>
      </c>
      <c r="G480" s="88">
        <f t="shared" si="114"/>
        <v>0.96604275895792013</v>
      </c>
    </row>
    <row r="481" spans="1:7" ht="51" x14ac:dyDescent="0.2">
      <c r="A481" s="87" t="s">
        <v>737</v>
      </c>
      <c r="B481" s="67" t="s">
        <v>548</v>
      </c>
      <c r="C481" s="41">
        <v>0</v>
      </c>
      <c r="D481" s="41">
        <v>-1492.1</v>
      </c>
      <c r="E481" s="41">
        <v>-1492.1</v>
      </c>
      <c r="F481" s="38">
        <v>0</v>
      </c>
      <c r="G481" s="88">
        <f t="shared" si="114"/>
        <v>1</v>
      </c>
    </row>
    <row r="482" spans="1:7" ht="63.75" x14ac:dyDescent="0.2">
      <c r="A482" s="87" t="s">
        <v>875</v>
      </c>
      <c r="B482" s="67" t="s">
        <v>876</v>
      </c>
      <c r="C482" s="41">
        <v>0</v>
      </c>
      <c r="D482" s="41">
        <v>0</v>
      </c>
      <c r="E482" s="41">
        <v>-500</v>
      </c>
      <c r="F482" s="38">
        <v>0</v>
      </c>
      <c r="G482" s="88">
        <v>0</v>
      </c>
    </row>
    <row r="483" spans="1:7" ht="63.75" x14ac:dyDescent="0.2">
      <c r="A483" s="87" t="s">
        <v>738</v>
      </c>
      <c r="B483" s="67" t="s">
        <v>739</v>
      </c>
      <c r="C483" s="41">
        <v>16216.5</v>
      </c>
      <c r="D483" s="41">
        <v>16216.5</v>
      </c>
      <c r="E483" s="41">
        <v>16216.5</v>
      </c>
      <c r="F483" s="38">
        <f t="shared" si="115"/>
        <v>1</v>
      </c>
      <c r="G483" s="88">
        <f t="shared" si="114"/>
        <v>1</v>
      </c>
    </row>
    <row r="484" spans="1:7" x14ac:dyDescent="0.2">
      <c r="A484" s="87" t="s">
        <v>877</v>
      </c>
      <c r="B484" s="67" t="s">
        <v>878</v>
      </c>
      <c r="C484" s="41">
        <v>0</v>
      </c>
      <c r="D484" s="41">
        <v>100000</v>
      </c>
      <c r="E484" s="41">
        <v>100000</v>
      </c>
      <c r="F484" s="38">
        <v>0</v>
      </c>
      <c r="G484" s="88">
        <f t="shared" si="114"/>
        <v>1</v>
      </c>
    </row>
    <row r="485" spans="1:7" ht="25.5" x14ac:dyDescent="0.2">
      <c r="A485" s="87" t="s">
        <v>879</v>
      </c>
      <c r="B485" s="67" t="s">
        <v>880</v>
      </c>
      <c r="C485" s="41">
        <v>0</v>
      </c>
      <c r="D485" s="41">
        <v>100000</v>
      </c>
      <c r="E485" s="41">
        <v>100000</v>
      </c>
      <c r="F485" s="38">
        <v>0</v>
      </c>
      <c r="G485" s="88">
        <f t="shared" si="114"/>
        <v>1</v>
      </c>
    </row>
    <row r="486" spans="1:7" ht="51" x14ac:dyDescent="0.2">
      <c r="A486" s="87" t="s">
        <v>881</v>
      </c>
      <c r="B486" s="67" t="s">
        <v>460</v>
      </c>
      <c r="C486" s="41">
        <v>632631.69999999995</v>
      </c>
      <c r="D486" s="41">
        <v>639943.6</v>
      </c>
      <c r="E486" s="41">
        <v>661548.69999999995</v>
      </c>
      <c r="F486" s="38">
        <f t="shared" si="115"/>
        <v>1.0457090594733081</v>
      </c>
      <c r="G486" s="88">
        <f t="shared" si="114"/>
        <v>1.0337609439331841</v>
      </c>
    </row>
    <row r="487" spans="1:7" ht="51" x14ac:dyDescent="0.2">
      <c r="A487" s="87" t="s">
        <v>882</v>
      </c>
      <c r="B487" s="67" t="s">
        <v>883</v>
      </c>
      <c r="C487" s="41">
        <v>377016.2</v>
      </c>
      <c r="D487" s="41">
        <v>382214.3</v>
      </c>
      <c r="E487" s="41">
        <v>402266.2</v>
      </c>
      <c r="F487" s="38">
        <f t="shared" si="115"/>
        <v>1.0669732494253563</v>
      </c>
      <c r="G487" s="88">
        <f t="shared" si="114"/>
        <v>1.0524624536549261</v>
      </c>
    </row>
    <row r="488" spans="1:7" ht="63.75" x14ac:dyDescent="0.2">
      <c r="A488" s="87" t="s">
        <v>740</v>
      </c>
      <c r="B488" s="67" t="s">
        <v>461</v>
      </c>
      <c r="C488" s="41">
        <v>420.9</v>
      </c>
      <c r="D488" s="41">
        <v>420.9</v>
      </c>
      <c r="E488" s="41">
        <v>2216.6999999999998</v>
      </c>
      <c r="F488" s="38">
        <f t="shared" si="115"/>
        <v>5.266571632216678</v>
      </c>
      <c r="G488" s="88">
        <f t="shared" si="114"/>
        <v>5.266571632216678</v>
      </c>
    </row>
    <row r="489" spans="1:7" ht="63.75" x14ac:dyDescent="0.2">
      <c r="A489" s="87" t="s">
        <v>741</v>
      </c>
      <c r="B489" s="67" t="s">
        <v>742</v>
      </c>
      <c r="C489" s="41">
        <v>0</v>
      </c>
      <c r="D489" s="41">
        <v>0</v>
      </c>
      <c r="E489" s="41">
        <v>623.79999999999995</v>
      </c>
      <c r="F489" s="38">
        <v>0</v>
      </c>
      <c r="G489" s="88">
        <v>0</v>
      </c>
    </row>
    <row r="490" spans="1:7" ht="63.75" x14ac:dyDescent="0.2">
      <c r="A490" s="86" t="s">
        <v>743</v>
      </c>
      <c r="B490" s="65" t="s">
        <v>598</v>
      </c>
      <c r="C490" s="42">
        <v>19.100000000000001</v>
      </c>
      <c r="D490" s="42">
        <v>1459.2</v>
      </c>
      <c r="E490" s="42">
        <v>1459.2</v>
      </c>
      <c r="F490" s="38">
        <f t="shared" si="115"/>
        <v>76.397905759162299</v>
      </c>
      <c r="G490" s="91">
        <f t="shared" si="114"/>
        <v>1</v>
      </c>
    </row>
    <row r="491" spans="1:7" ht="51" x14ac:dyDescent="0.2">
      <c r="A491" s="87" t="s">
        <v>884</v>
      </c>
      <c r="B491" s="67" t="s">
        <v>885</v>
      </c>
      <c r="C491" s="41">
        <v>0</v>
      </c>
      <c r="D491" s="41">
        <v>0</v>
      </c>
      <c r="E491" s="41">
        <v>8.1999999999999993</v>
      </c>
      <c r="F491" s="38">
        <v>0</v>
      </c>
      <c r="G491" s="88">
        <v>0</v>
      </c>
    </row>
    <row r="492" spans="1:7" ht="51" x14ac:dyDescent="0.2">
      <c r="A492" s="87" t="s">
        <v>744</v>
      </c>
      <c r="B492" s="67" t="s">
        <v>462</v>
      </c>
      <c r="C492" s="41">
        <v>14278.1</v>
      </c>
      <c r="D492" s="41">
        <v>14278.1</v>
      </c>
      <c r="E492" s="41">
        <v>14301.5</v>
      </c>
      <c r="F492" s="38">
        <f t="shared" si="115"/>
        <v>1.0016388735195858</v>
      </c>
      <c r="G492" s="88">
        <f t="shared" si="114"/>
        <v>1.0016388735195858</v>
      </c>
    </row>
    <row r="493" spans="1:7" ht="51" x14ac:dyDescent="0.2">
      <c r="A493" s="87" t="s">
        <v>745</v>
      </c>
      <c r="B493" s="67" t="s">
        <v>462</v>
      </c>
      <c r="C493" s="41">
        <v>7.9</v>
      </c>
      <c r="D493" s="41">
        <v>7.9</v>
      </c>
      <c r="E493" s="41">
        <v>7.9</v>
      </c>
      <c r="F493" s="38">
        <f t="shared" si="115"/>
        <v>1</v>
      </c>
      <c r="G493" s="88">
        <f t="shared" si="114"/>
        <v>1</v>
      </c>
    </row>
    <row r="494" spans="1:7" ht="51" x14ac:dyDescent="0.2">
      <c r="A494" s="87" t="s">
        <v>746</v>
      </c>
      <c r="B494" s="67" t="s">
        <v>462</v>
      </c>
      <c r="C494" s="41">
        <v>93.7</v>
      </c>
      <c r="D494" s="41">
        <v>93.7</v>
      </c>
      <c r="E494" s="41">
        <v>93.7</v>
      </c>
      <c r="F494" s="38">
        <f t="shared" si="115"/>
        <v>1</v>
      </c>
      <c r="G494" s="88">
        <f t="shared" si="114"/>
        <v>1</v>
      </c>
    </row>
    <row r="495" spans="1:7" ht="51" x14ac:dyDescent="0.2">
      <c r="A495" s="87" t="s">
        <v>747</v>
      </c>
      <c r="B495" s="67" t="s">
        <v>462</v>
      </c>
      <c r="C495" s="41">
        <v>326.5</v>
      </c>
      <c r="D495" s="41">
        <v>326.5</v>
      </c>
      <c r="E495" s="41">
        <v>326.5</v>
      </c>
      <c r="F495" s="38">
        <f t="shared" si="115"/>
        <v>1</v>
      </c>
      <c r="G495" s="88">
        <f t="shared" si="114"/>
        <v>1</v>
      </c>
    </row>
    <row r="496" spans="1:7" ht="51" x14ac:dyDescent="0.2">
      <c r="A496" s="87" t="s">
        <v>748</v>
      </c>
      <c r="B496" s="67" t="s">
        <v>462</v>
      </c>
      <c r="C496" s="41">
        <v>272.8</v>
      </c>
      <c r="D496" s="41">
        <v>272.8</v>
      </c>
      <c r="E496" s="41">
        <v>748.9</v>
      </c>
      <c r="F496" s="38">
        <f t="shared" si="115"/>
        <v>2.7452346041055717</v>
      </c>
      <c r="G496" s="88">
        <f t="shared" si="114"/>
        <v>2.7452346041055717</v>
      </c>
    </row>
    <row r="497" spans="1:7" ht="51" x14ac:dyDescent="0.2">
      <c r="A497" s="87" t="s">
        <v>886</v>
      </c>
      <c r="B497" s="67" t="s">
        <v>462</v>
      </c>
      <c r="C497" s="41">
        <v>55.4</v>
      </c>
      <c r="D497" s="41">
        <v>55.4</v>
      </c>
      <c r="E497" s="41">
        <v>55.4</v>
      </c>
      <c r="F497" s="38">
        <f t="shared" si="115"/>
        <v>1</v>
      </c>
      <c r="G497" s="88">
        <f t="shared" si="114"/>
        <v>1</v>
      </c>
    </row>
    <row r="498" spans="1:7" ht="51" x14ac:dyDescent="0.2">
      <c r="A498" s="87" t="s">
        <v>749</v>
      </c>
      <c r="B498" s="67" t="s">
        <v>462</v>
      </c>
      <c r="C498" s="41">
        <v>8677.7999999999993</v>
      </c>
      <c r="D498" s="41">
        <v>8677.7999999999993</v>
      </c>
      <c r="E498" s="41">
        <v>10102.1</v>
      </c>
      <c r="F498" s="38">
        <f t="shared" si="115"/>
        <v>1.1641314618912628</v>
      </c>
      <c r="G498" s="88">
        <f t="shared" si="114"/>
        <v>1.1641314618912628</v>
      </c>
    </row>
    <row r="499" spans="1:7" ht="51" x14ac:dyDescent="0.2">
      <c r="A499" s="87" t="s">
        <v>750</v>
      </c>
      <c r="B499" s="67" t="s">
        <v>462</v>
      </c>
      <c r="C499" s="41">
        <v>197640.9</v>
      </c>
      <c r="D499" s="41">
        <v>197640.9</v>
      </c>
      <c r="E499" s="41">
        <v>197659.9</v>
      </c>
      <c r="F499" s="38">
        <f t="shared" si="115"/>
        <v>1.0000961339479835</v>
      </c>
      <c r="G499" s="88">
        <f t="shared" si="114"/>
        <v>1.0000961339479835</v>
      </c>
    </row>
    <row r="500" spans="1:7" ht="51" x14ac:dyDescent="0.2">
      <c r="A500" s="87" t="s">
        <v>751</v>
      </c>
      <c r="B500" s="67" t="s">
        <v>462</v>
      </c>
      <c r="C500" s="41">
        <v>2848.4</v>
      </c>
      <c r="D500" s="41">
        <v>2848.4</v>
      </c>
      <c r="E500" s="41">
        <v>2848.5</v>
      </c>
      <c r="F500" s="38">
        <f t="shared" si="115"/>
        <v>1.0000351074287319</v>
      </c>
      <c r="G500" s="88">
        <f t="shared" si="114"/>
        <v>1.0000351074287319</v>
      </c>
    </row>
    <row r="501" spans="1:7" ht="51" x14ac:dyDescent="0.2">
      <c r="A501" s="87" t="s">
        <v>752</v>
      </c>
      <c r="B501" s="67" t="s">
        <v>462</v>
      </c>
      <c r="C501" s="41">
        <v>150219.20000000001</v>
      </c>
      <c r="D501" s="41">
        <v>150219.20000000001</v>
      </c>
      <c r="E501" s="41">
        <v>150420.20000000001</v>
      </c>
      <c r="F501" s="38">
        <f t="shared" si="115"/>
        <v>1.0013380446707212</v>
      </c>
      <c r="G501" s="88">
        <f t="shared" si="114"/>
        <v>1.0013380446707212</v>
      </c>
    </row>
    <row r="502" spans="1:7" ht="51" x14ac:dyDescent="0.2">
      <c r="A502" s="87" t="s">
        <v>753</v>
      </c>
      <c r="B502" s="67" t="s">
        <v>462</v>
      </c>
      <c r="C502" s="41">
        <v>53.3</v>
      </c>
      <c r="D502" s="41">
        <v>53.3</v>
      </c>
      <c r="E502" s="41">
        <v>53.3</v>
      </c>
      <c r="F502" s="38">
        <f t="shared" si="115"/>
        <v>1</v>
      </c>
      <c r="G502" s="88">
        <f t="shared" si="114"/>
        <v>1</v>
      </c>
    </row>
    <row r="503" spans="1:7" ht="51" x14ac:dyDescent="0.2">
      <c r="A503" s="87" t="s">
        <v>754</v>
      </c>
      <c r="B503" s="67" t="s">
        <v>462</v>
      </c>
      <c r="C503" s="41">
        <v>3.9</v>
      </c>
      <c r="D503" s="41">
        <v>3.9</v>
      </c>
      <c r="E503" s="41">
        <v>3.9</v>
      </c>
      <c r="F503" s="38">
        <f t="shared" si="115"/>
        <v>1</v>
      </c>
      <c r="G503" s="88">
        <f t="shared" si="114"/>
        <v>1</v>
      </c>
    </row>
    <row r="504" spans="1:7" ht="51" x14ac:dyDescent="0.2">
      <c r="A504" s="87" t="s">
        <v>755</v>
      </c>
      <c r="B504" s="67" t="s">
        <v>462</v>
      </c>
      <c r="C504" s="41">
        <v>2098.3000000000002</v>
      </c>
      <c r="D504" s="41">
        <v>5856.3</v>
      </c>
      <c r="E504" s="41">
        <v>21336.5</v>
      </c>
      <c r="F504" s="38">
        <f t="shared" si="115"/>
        <v>10.168469713577657</v>
      </c>
      <c r="G504" s="88">
        <f t="shared" si="114"/>
        <v>3.6433413588784727</v>
      </c>
    </row>
    <row r="505" spans="1:7" ht="25.5" x14ac:dyDescent="0.2">
      <c r="A505" s="87" t="s">
        <v>887</v>
      </c>
      <c r="B505" s="67" t="s">
        <v>888</v>
      </c>
      <c r="C505" s="41">
        <v>255615.5</v>
      </c>
      <c r="D505" s="41">
        <v>257729.3</v>
      </c>
      <c r="E505" s="41">
        <v>259282.5</v>
      </c>
      <c r="F505" s="38">
        <f t="shared" si="115"/>
        <v>1.0143457654171988</v>
      </c>
      <c r="G505" s="88">
        <f t="shared" si="114"/>
        <v>1.0060264781691488</v>
      </c>
    </row>
    <row r="506" spans="1:7" ht="25.5" x14ac:dyDescent="0.2">
      <c r="A506" s="87" t="s">
        <v>756</v>
      </c>
      <c r="B506" s="67" t="s">
        <v>1</v>
      </c>
      <c r="C506" s="41">
        <v>1990.8</v>
      </c>
      <c r="D506" s="41">
        <v>1990.8</v>
      </c>
      <c r="E506" s="41">
        <v>1990.9</v>
      </c>
      <c r="F506" s="38">
        <f t="shared" si="115"/>
        <v>1.0000502310628894</v>
      </c>
      <c r="G506" s="88">
        <f t="shared" si="114"/>
        <v>1.0000502310628894</v>
      </c>
    </row>
    <row r="507" spans="1:7" ht="25.5" x14ac:dyDescent="0.2">
      <c r="A507" s="93" t="s">
        <v>757</v>
      </c>
      <c r="B507" s="65" t="s">
        <v>1</v>
      </c>
      <c r="C507" s="42">
        <v>12388.3</v>
      </c>
      <c r="D507" s="70">
        <v>12388.3</v>
      </c>
      <c r="E507" s="70">
        <v>12388.3</v>
      </c>
      <c r="F507" s="38">
        <f t="shared" si="115"/>
        <v>1</v>
      </c>
      <c r="G507" s="88">
        <f t="shared" si="114"/>
        <v>1</v>
      </c>
    </row>
    <row r="508" spans="1:7" ht="25.5" x14ac:dyDescent="0.2">
      <c r="A508" s="87" t="s">
        <v>758</v>
      </c>
      <c r="B508" s="67" t="s">
        <v>1</v>
      </c>
      <c r="C508" s="41">
        <v>214195.4</v>
      </c>
      <c r="D508" s="40">
        <v>214195.4</v>
      </c>
      <c r="E508" s="40">
        <v>214575.4</v>
      </c>
      <c r="F508" s="38">
        <f t="shared" si="115"/>
        <v>1.0017740810493596</v>
      </c>
      <c r="G508" s="88">
        <f t="shared" si="114"/>
        <v>1.0017740810493596</v>
      </c>
    </row>
    <row r="509" spans="1:7" ht="25.5" x14ac:dyDescent="0.2">
      <c r="A509" s="87" t="s">
        <v>759</v>
      </c>
      <c r="B509" s="67" t="s">
        <v>1</v>
      </c>
      <c r="C509" s="41">
        <v>2256</v>
      </c>
      <c r="D509" s="41">
        <v>2256</v>
      </c>
      <c r="E509" s="40">
        <v>2531</v>
      </c>
      <c r="F509" s="38">
        <f t="shared" si="115"/>
        <v>1.1218971631205674</v>
      </c>
      <c r="G509" s="92">
        <f t="shared" si="114"/>
        <v>1.1218971631205674</v>
      </c>
    </row>
    <row r="510" spans="1:7" ht="25.5" x14ac:dyDescent="0.2">
      <c r="A510" s="87" t="s">
        <v>760</v>
      </c>
      <c r="B510" s="67" t="s">
        <v>1</v>
      </c>
      <c r="C510" s="41">
        <v>11889.9</v>
      </c>
      <c r="D510" s="41">
        <v>11889.9</v>
      </c>
      <c r="E510" s="40">
        <v>11931.1</v>
      </c>
      <c r="F510" s="38">
        <f t="shared" si="115"/>
        <v>1.0034651258631275</v>
      </c>
      <c r="G510" s="92">
        <f t="shared" si="114"/>
        <v>1.0034651258631275</v>
      </c>
    </row>
    <row r="511" spans="1:7" ht="25.5" x14ac:dyDescent="0.2">
      <c r="A511" s="87" t="s">
        <v>761</v>
      </c>
      <c r="B511" s="67" t="s">
        <v>1</v>
      </c>
      <c r="C511" s="41">
        <v>419.6</v>
      </c>
      <c r="D511" s="41">
        <v>419.6</v>
      </c>
      <c r="E511" s="40">
        <v>419.7</v>
      </c>
      <c r="F511" s="38">
        <f t="shared" si="115"/>
        <v>1.00023832221163</v>
      </c>
      <c r="G511" s="92">
        <f t="shared" si="114"/>
        <v>1.00023832221163</v>
      </c>
    </row>
    <row r="512" spans="1:7" ht="25.5" x14ac:dyDescent="0.2">
      <c r="A512" s="87" t="s">
        <v>762</v>
      </c>
      <c r="B512" s="67" t="s">
        <v>0</v>
      </c>
      <c r="C512" s="41">
        <v>1977.7</v>
      </c>
      <c r="D512" s="41">
        <v>1977.7</v>
      </c>
      <c r="E512" s="40">
        <v>2589.1</v>
      </c>
      <c r="F512" s="38">
        <f t="shared" si="115"/>
        <v>1.3091469889265308</v>
      </c>
      <c r="G512" s="94">
        <f t="shared" si="114"/>
        <v>1.3091469889265308</v>
      </c>
    </row>
    <row r="513" spans="1:7" ht="25.5" x14ac:dyDescent="0.2">
      <c r="A513" s="87" t="s">
        <v>763</v>
      </c>
      <c r="B513" s="67" t="s">
        <v>0</v>
      </c>
      <c r="C513" s="41">
        <v>3170.7</v>
      </c>
      <c r="D513" s="41">
        <v>3170.7</v>
      </c>
      <c r="E513" s="40">
        <v>3170.7</v>
      </c>
      <c r="F513" s="38">
        <f t="shared" si="115"/>
        <v>1</v>
      </c>
      <c r="G513" s="94">
        <f t="shared" si="114"/>
        <v>1</v>
      </c>
    </row>
    <row r="514" spans="1:7" ht="25.5" x14ac:dyDescent="0.2">
      <c r="A514" s="87" t="s">
        <v>764</v>
      </c>
      <c r="B514" s="67" t="s">
        <v>0</v>
      </c>
      <c r="C514" s="41">
        <v>2495.3000000000002</v>
      </c>
      <c r="D514" s="41">
        <v>2495.3000000000002</v>
      </c>
      <c r="E514" s="40">
        <v>530.1</v>
      </c>
      <c r="F514" s="38">
        <f t="shared" si="115"/>
        <v>0.21243938604576604</v>
      </c>
      <c r="G514" s="94">
        <f t="shared" si="114"/>
        <v>0.21243938604576604</v>
      </c>
    </row>
    <row r="515" spans="1:7" ht="25.5" x14ac:dyDescent="0.2">
      <c r="A515" s="87" t="s">
        <v>765</v>
      </c>
      <c r="B515" s="67" t="s">
        <v>0</v>
      </c>
      <c r="C515" s="41">
        <v>1633.1</v>
      </c>
      <c r="D515" s="41">
        <v>1633.1</v>
      </c>
      <c r="E515" s="40">
        <v>2100.1</v>
      </c>
      <c r="F515" s="38">
        <f t="shared" si="115"/>
        <v>1.2859592186638908</v>
      </c>
      <c r="G515" s="94">
        <f t="shared" si="114"/>
        <v>1.2859592186638908</v>
      </c>
    </row>
    <row r="516" spans="1:7" ht="25.5" x14ac:dyDescent="0.2">
      <c r="A516" s="87" t="s">
        <v>766</v>
      </c>
      <c r="B516" s="67" t="s">
        <v>0</v>
      </c>
      <c r="C516" s="41">
        <v>1375.4</v>
      </c>
      <c r="D516" s="40">
        <v>1375.4</v>
      </c>
      <c r="E516" s="40">
        <v>1375.4</v>
      </c>
      <c r="F516" s="38">
        <f t="shared" si="115"/>
        <v>1</v>
      </c>
      <c r="G516" s="88">
        <f t="shared" si="114"/>
        <v>1</v>
      </c>
    </row>
    <row r="517" spans="1:7" ht="25.5" x14ac:dyDescent="0.2">
      <c r="A517" s="87" t="s">
        <v>767</v>
      </c>
      <c r="B517" s="67" t="s">
        <v>531</v>
      </c>
      <c r="C517" s="41">
        <v>813.6</v>
      </c>
      <c r="D517" s="40">
        <v>813.6</v>
      </c>
      <c r="E517" s="40">
        <v>2324.6</v>
      </c>
      <c r="F517" s="38">
        <f t="shared" si="115"/>
        <v>2.8571779744346113</v>
      </c>
      <c r="G517" s="88">
        <f t="shared" si="114"/>
        <v>2.8571779744346113</v>
      </c>
    </row>
    <row r="518" spans="1:7" ht="25.5" x14ac:dyDescent="0.2">
      <c r="A518" s="87" t="s">
        <v>768</v>
      </c>
      <c r="B518" s="67" t="s">
        <v>531</v>
      </c>
      <c r="C518" s="41">
        <v>1008.5</v>
      </c>
      <c r="D518" s="41">
        <v>1008.5</v>
      </c>
      <c r="E518" s="40">
        <v>1241.0999999999999</v>
      </c>
      <c r="F518" s="38">
        <f t="shared" si="115"/>
        <v>1.2306395637084779</v>
      </c>
      <c r="G518" s="94">
        <f t="shared" si="114"/>
        <v>1.2306395637084779</v>
      </c>
    </row>
    <row r="519" spans="1:7" ht="25.5" x14ac:dyDescent="0.2">
      <c r="A519" s="87" t="s">
        <v>769</v>
      </c>
      <c r="B519" s="67" t="s">
        <v>531</v>
      </c>
      <c r="C519" s="41">
        <v>1.2</v>
      </c>
      <c r="D519" s="41">
        <v>2115</v>
      </c>
      <c r="E519" s="40">
        <v>2115</v>
      </c>
      <c r="F519" s="38">
        <f t="shared" si="115"/>
        <v>1762.5</v>
      </c>
      <c r="G519" s="94">
        <f t="shared" si="114"/>
        <v>1</v>
      </c>
    </row>
    <row r="520" spans="1:7" ht="38.25" x14ac:dyDescent="0.2">
      <c r="A520" s="87" t="s">
        <v>889</v>
      </c>
      <c r="B520" s="67" t="s">
        <v>499</v>
      </c>
      <c r="C520" s="41">
        <v>0</v>
      </c>
      <c r="D520" s="40">
        <v>-95599.4</v>
      </c>
      <c r="E520" s="40">
        <v>-108062</v>
      </c>
      <c r="F520" s="38">
        <v>0</v>
      </c>
      <c r="G520" s="88">
        <f t="shared" si="114"/>
        <v>1.130362742862403</v>
      </c>
    </row>
    <row r="521" spans="1:7" ht="51" x14ac:dyDescent="0.2">
      <c r="A521" s="87" t="s">
        <v>770</v>
      </c>
      <c r="B521" s="67" t="s">
        <v>463</v>
      </c>
      <c r="C521" s="41">
        <v>0</v>
      </c>
      <c r="D521" s="40">
        <v>-62563.199999999997</v>
      </c>
      <c r="E521" s="40">
        <v>-2270.4</v>
      </c>
      <c r="F521" s="38">
        <v>0</v>
      </c>
      <c r="G521" s="88">
        <f t="shared" si="114"/>
        <v>3.6289703851465405E-2</v>
      </c>
    </row>
    <row r="522" spans="1:7" ht="38.25" x14ac:dyDescent="0.2">
      <c r="A522" s="87" t="s">
        <v>771</v>
      </c>
      <c r="B522" s="67" t="s">
        <v>772</v>
      </c>
      <c r="C522" s="41">
        <v>0</v>
      </c>
      <c r="D522" s="40">
        <v>0</v>
      </c>
      <c r="E522" s="40">
        <v>-8402</v>
      </c>
      <c r="F522" s="38">
        <v>0</v>
      </c>
      <c r="G522" s="88">
        <v>0</v>
      </c>
    </row>
    <row r="523" spans="1:7" ht="63.75" x14ac:dyDescent="0.2">
      <c r="A523" s="87" t="s">
        <v>773</v>
      </c>
      <c r="B523" s="67" t="s">
        <v>774</v>
      </c>
      <c r="C523" s="41">
        <v>0</v>
      </c>
      <c r="D523" s="40">
        <v>0</v>
      </c>
      <c r="E523" s="40">
        <v>-16513.099999999999</v>
      </c>
      <c r="F523" s="38">
        <v>0</v>
      </c>
      <c r="G523" s="88">
        <v>0</v>
      </c>
    </row>
    <row r="524" spans="1:7" ht="63.75" x14ac:dyDescent="0.2">
      <c r="A524" s="87" t="s">
        <v>775</v>
      </c>
      <c r="B524" s="67" t="s">
        <v>776</v>
      </c>
      <c r="C524" s="41">
        <v>0</v>
      </c>
      <c r="D524" s="40">
        <v>0</v>
      </c>
      <c r="E524" s="40">
        <v>-925.4</v>
      </c>
      <c r="F524" s="38">
        <v>0</v>
      </c>
      <c r="G524" s="88">
        <v>0</v>
      </c>
    </row>
    <row r="525" spans="1:7" ht="25.5" x14ac:dyDescent="0.2">
      <c r="A525" s="87" t="s">
        <v>777</v>
      </c>
      <c r="B525" s="67" t="s">
        <v>778</v>
      </c>
      <c r="C525" s="41">
        <v>0</v>
      </c>
      <c r="D525" s="40">
        <v>0</v>
      </c>
      <c r="E525" s="40">
        <v>-7652.8</v>
      </c>
      <c r="F525" s="38">
        <v>0</v>
      </c>
      <c r="G525" s="88">
        <v>0</v>
      </c>
    </row>
    <row r="526" spans="1:7" ht="38.25" x14ac:dyDescent="0.2">
      <c r="A526" s="87" t="s">
        <v>779</v>
      </c>
      <c r="B526" s="67" t="s">
        <v>780</v>
      </c>
      <c r="C526" s="41">
        <v>0</v>
      </c>
      <c r="D526" s="40">
        <v>0</v>
      </c>
      <c r="E526" s="40">
        <v>-2202.5</v>
      </c>
      <c r="F526" s="38">
        <v>0</v>
      </c>
      <c r="G526" s="88">
        <v>0</v>
      </c>
    </row>
    <row r="527" spans="1:7" ht="63.75" x14ac:dyDescent="0.2">
      <c r="A527" s="87" t="s">
        <v>781</v>
      </c>
      <c r="B527" s="67" t="s">
        <v>782</v>
      </c>
      <c r="C527" s="41">
        <v>0</v>
      </c>
      <c r="D527" s="40">
        <v>0</v>
      </c>
      <c r="E527" s="40">
        <v>-17312.400000000001</v>
      </c>
      <c r="F527" s="38">
        <v>0</v>
      </c>
      <c r="G527" s="88">
        <v>0</v>
      </c>
    </row>
    <row r="528" spans="1:7" ht="38.25" x14ac:dyDescent="0.2">
      <c r="A528" s="87" t="s">
        <v>783</v>
      </c>
      <c r="B528" s="67" t="s">
        <v>784</v>
      </c>
      <c r="C528" s="41">
        <v>0</v>
      </c>
      <c r="D528" s="40">
        <v>0</v>
      </c>
      <c r="E528" s="40">
        <v>-7738.5</v>
      </c>
      <c r="F528" s="38">
        <v>0</v>
      </c>
      <c r="G528" s="88">
        <v>0</v>
      </c>
    </row>
    <row r="529" spans="1:7" ht="38.25" x14ac:dyDescent="0.2">
      <c r="A529" s="87" t="s">
        <v>890</v>
      </c>
      <c r="B529" s="67" t="s">
        <v>891</v>
      </c>
      <c r="C529" s="41">
        <v>0</v>
      </c>
      <c r="D529" s="40">
        <v>-1560</v>
      </c>
      <c r="E529" s="40">
        <v>-1560</v>
      </c>
      <c r="F529" s="38">
        <v>0</v>
      </c>
      <c r="G529" s="88">
        <f t="shared" ref="G529:G555" si="117">E529/D529</f>
        <v>1</v>
      </c>
    </row>
    <row r="530" spans="1:7" ht="51" x14ac:dyDescent="0.2">
      <c r="A530" s="87" t="s">
        <v>785</v>
      </c>
      <c r="B530" s="67" t="s">
        <v>786</v>
      </c>
      <c r="C530" s="41">
        <v>0</v>
      </c>
      <c r="D530" s="40">
        <v>-23</v>
      </c>
      <c r="E530" s="40">
        <v>-23</v>
      </c>
      <c r="F530" s="38">
        <v>0</v>
      </c>
      <c r="G530" s="88">
        <f t="shared" si="117"/>
        <v>1</v>
      </c>
    </row>
    <row r="531" spans="1:7" ht="76.5" x14ac:dyDescent="0.2">
      <c r="A531" s="87" t="s">
        <v>787</v>
      </c>
      <c r="B531" s="67" t="s">
        <v>464</v>
      </c>
      <c r="C531" s="41">
        <v>0</v>
      </c>
      <c r="D531" s="40">
        <v>-9.6999999999999993</v>
      </c>
      <c r="E531" s="40">
        <v>-29.2</v>
      </c>
      <c r="F531" s="38">
        <v>0</v>
      </c>
      <c r="G531" s="94">
        <f t="shared" si="117"/>
        <v>3.0103092783505154</v>
      </c>
    </row>
    <row r="532" spans="1:7" ht="38.25" x14ac:dyDescent="0.2">
      <c r="A532" s="87" t="s">
        <v>833</v>
      </c>
      <c r="B532" s="67" t="s">
        <v>892</v>
      </c>
      <c r="C532" s="41">
        <v>0</v>
      </c>
      <c r="D532" s="40">
        <v>0</v>
      </c>
      <c r="E532" s="40">
        <v>-146.19999999999999</v>
      </c>
      <c r="F532" s="38">
        <v>0</v>
      </c>
      <c r="G532" s="88">
        <v>0</v>
      </c>
    </row>
    <row r="533" spans="1:7" ht="63.75" x14ac:dyDescent="0.2">
      <c r="A533" s="87" t="s">
        <v>788</v>
      </c>
      <c r="B533" s="67" t="s">
        <v>789</v>
      </c>
      <c r="C533" s="41">
        <v>0</v>
      </c>
      <c r="D533" s="40">
        <v>0</v>
      </c>
      <c r="E533" s="40">
        <v>-255.5</v>
      </c>
      <c r="F533" s="38">
        <v>0</v>
      </c>
      <c r="G533" s="88">
        <v>0</v>
      </c>
    </row>
    <row r="534" spans="1:7" ht="38.25" x14ac:dyDescent="0.2">
      <c r="A534" s="87" t="s">
        <v>790</v>
      </c>
      <c r="B534" s="67" t="s">
        <v>599</v>
      </c>
      <c r="C534" s="41">
        <v>0</v>
      </c>
      <c r="D534" s="40">
        <v>-1.8</v>
      </c>
      <c r="E534" s="40">
        <v>-127.2</v>
      </c>
      <c r="F534" s="38">
        <v>0</v>
      </c>
      <c r="G534" s="88">
        <f t="shared" si="117"/>
        <v>70.666666666666671</v>
      </c>
    </row>
    <row r="535" spans="1:7" ht="51" x14ac:dyDescent="0.2">
      <c r="A535" s="87" t="s">
        <v>893</v>
      </c>
      <c r="B535" s="67" t="s">
        <v>894</v>
      </c>
      <c r="C535" s="41">
        <v>0</v>
      </c>
      <c r="D535" s="40">
        <v>-1921.6</v>
      </c>
      <c r="E535" s="40">
        <v>-1921.6</v>
      </c>
      <c r="F535" s="38">
        <v>0</v>
      </c>
      <c r="G535" s="88">
        <f t="shared" si="117"/>
        <v>1</v>
      </c>
    </row>
    <row r="536" spans="1:7" ht="38.25" x14ac:dyDescent="0.2">
      <c r="A536" s="87" t="s">
        <v>791</v>
      </c>
      <c r="B536" s="67" t="s">
        <v>465</v>
      </c>
      <c r="C536" s="41">
        <v>0</v>
      </c>
      <c r="D536" s="40">
        <v>-230.6</v>
      </c>
      <c r="E536" s="40">
        <v>-230.6</v>
      </c>
      <c r="F536" s="38">
        <v>0</v>
      </c>
      <c r="G536" s="88">
        <f t="shared" si="117"/>
        <v>1</v>
      </c>
    </row>
    <row r="537" spans="1:7" ht="63.75" x14ac:dyDescent="0.2">
      <c r="A537" s="87" t="s">
        <v>792</v>
      </c>
      <c r="B537" s="67" t="s">
        <v>600</v>
      </c>
      <c r="C537" s="41">
        <v>0</v>
      </c>
      <c r="D537" s="40">
        <v>-1511</v>
      </c>
      <c r="E537" s="40">
        <v>-1529.8</v>
      </c>
      <c r="F537" s="38">
        <v>0</v>
      </c>
      <c r="G537" s="88">
        <f t="shared" si="117"/>
        <v>1.0124420913302448</v>
      </c>
    </row>
    <row r="538" spans="1:7" ht="38.25" x14ac:dyDescent="0.2">
      <c r="A538" s="87" t="s">
        <v>793</v>
      </c>
      <c r="B538" s="67" t="s">
        <v>794</v>
      </c>
      <c r="C538" s="41">
        <v>0</v>
      </c>
      <c r="D538" s="40">
        <v>-19886.599999999999</v>
      </c>
      <c r="E538" s="40">
        <v>-20335.599999999999</v>
      </c>
      <c r="F538" s="38">
        <v>0</v>
      </c>
      <c r="G538" s="88">
        <f t="shared" si="117"/>
        <v>1.0225780173584222</v>
      </c>
    </row>
    <row r="539" spans="1:7" ht="57.75" customHeight="1" x14ac:dyDescent="0.2">
      <c r="A539" s="89" t="s">
        <v>795</v>
      </c>
      <c r="B539" s="71" t="s">
        <v>601</v>
      </c>
      <c r="C539" s="24">
        <v>0</v>
      </c>
      <c r="D539" s="24">
        <v>-1199.7</v>
      </c>
      <c r="E539" s="24">
        <v>-1315.5</v>
      </c>
      <c r="F539" s="26">
        <v>0</v>
      </c>
      <c r="G539" s="81">
        <f t="shared" si="117"/>
        <v>1.0965241310327583</v>
      </c>
    </row>
    <row r="540" spans="1:7" ht="51" x14ac:dyDescent="0.2">
      <c r="A540" s="95" t="s">
        <v>796</v>
      </c>
      <c r="B540" s="51" t="s">
        <v>602</v>
      </c>
      <c r="C540" s="24">
        <v>0</v>
      </c>
      <c r="D540" s="24">
        <v>-1440.1</v>
      </c>
      <c r="E540" s="24">
        <v>-1440.1</v>
      </c>
      <c r="F540" s="26">
        <v>0</v>
      </c>
      <c r="G540" s="81">
        <f t="shared" si="117"/>
        <v>1</v>
      </c>
    </row>
    <row r="541" spans="1:7" ht="38.25" x14ac:dyDescent="0.2">
      <c r="A541" s="95" t="s">
        <v>797</v>
      </c>
      <c r="B541" s="51" t="s">
        <v>603</v>
      </c>
      <c r="C541" s="24">
        <v>0</v>
      </c>
      <c r="D541" s="24">
        <v>-212.7</v>
      </c>
      <c r="E541" s="24">
        <v>-212.7</v>
      </c>
      <c r="F541" s="26">
        <v>0</v>
      </c>
      <c r="G541" s="81">
        <f t="shared" si="117"/>
        <v>1</v>
      </c>
    </row>
    <row r="542" spans="1:7" ht="51" x14ac:dyDescent="0.2">
      <c r="A542" s="95" t="s">
        <v>798</v>
      </c>
      <c r="B542" s="51" t="s">
        <v>799</v>
      </c>
      <c r="C542" s="24">
        <v>0</v>
      </c>
      <c r="D542" s="24">
        <v>-0.6</v>
      </c>
      <c r="E542" s="24">
        <v>-0.6</v>
      </c>
      <c r="F542" s="26">
        <v>0</v>
      </c>
      <c r="G542" s="81">
        <f t="shared" si="117"/>
        <v>1</v>
      </c>
    </row>
    <row r="543" spans="1:7" ht="63.75" x14ac:dyDescent="0.2">
      <c r="A543" s="95" t="s">
        <v>800</v>
      </c>
      <c r="B543" s="51" t="s">
        <v>604</v>
      </c>
      <c r="C543" s="24">
        <v>0</v>
      </c>
      <c r="D543" s="24">
        <v>-119.9</v>
      </c>
      <c r="E543" s="24">
        <v>-119.9</v>
      </c>
      <c r="F543" s="26">
        <v>0</v>
      </c>
      <c r="G543" s="81">
        <f t="shared" si="117"/>
        <v>1</v>
      </c>
    </row>
    <row r="544" spans="1:7" ht="38.25" x14ac:dyDescent="0.2">
      <c r="A544" s="95" t="s">
        <v>801</v>
      </c>
      <c r="B544" s="51" t="s">
        <v>605</v>
      </c>
      <c r="C544" s="24">
        <v>0</v>
      </c>
      <c r="D544" s="24">
        <v>-42</v>
      </c>
      <c r="E544" s="24">
        <v>-98.4</v>
      </c>
      <c r="F544" s="26">
        <v>0</v>
      </c>
      <c r="G544" s="81">
        <f t="shared" si="117"/>
        <v>2.342857142857143</v>
      </c>
    </row>
    <row r="545" spans="1:7" ht="38.25" x14ac:dyDescent="0.2">
      <c r="A545" s="95" t="s">
        <v>802</v>
      </c>
      <c r="B545" s="51" t="s">
        <v>803</v>
      </c>
      <c r="C545" s="24">
        <v>0</v>
      </c>
      <c r="D545" s="24">
        <v>-19.600000000000001</v>
      </c>
      <c r="E545" s="24">
        <v>-19.600000000000001</v>
      </c>
      <c r="F545" s="26">
        <v>0</v>
      </c>
      <c r="G545" s="81">
        <f t="shared" si="117"/>
        <v>1</v>
      </c>
    </row>
    <row r="546" spans="1:7" ht="89.25" x14ac:dyDescent="0.2">
      <c r="A546" s="95" t="s">
        <v>834</v>
      </c>
      <c r="B546" s="51" t="s">
        <v>895</v>
      </c>
      <c r="C546" s="24">
        <v>0</v>
      </c>
      <c r="D546" s="24">
        <v>0</v>
      </c>
      <c r="E546" s="24">
        <v>-0.9</v>
      </c>
      <c r="F546" s="26">
        <v>0</v>
      </c>
      <c r="G546" s="81">
        <v>0</v>
      </c>
    </row>
    <row r="547" spans="1:7" ht="51" x14ac:dyDescent="0.2">
      <c r="A547" s="95" t="s">
        <v>804</v>
      </c>
      <c r="B547" s="51" t="s">
        <v>606</v>
      </c>
      <c r="C547" s="24">
        <v>0</v>
      </c>
      <c r="D547" s="24">
        <v>-704.3</v>
      </c>
      <c r="E547" s="24">
        <v>-853.6</v>
      </c>
      <c r="F547" s="26">
        <v>0</v>
      </c>
      <c r="G547" s="81">
        <f t="shared" si="117"/>
        <v>1.211983529745847</v>
      </c>
    </row>
    <row r="548" spans="1:7" ht="102" x14ac:dyDescent="0.2">
      <c r="A548" s="95" t="s">
        <v>805</v>
      </c>
      <c r="B548" s="51" t="s">
        <v>607</v>
      </c>
      <c r="C548" s="24">
        <v>0</v>
      </c>
      <c r="D548" s="24">
        <v>-490.2</v>
      </c>
      <c r="E548" s="24">
        <v>-630.4</v>
      </c>
      <c r="F548" s="26">
        <v>0</v>
      </c>
      <c r="G548" s="81">
        <f t="shared" si="117"/>
        <v>1.2860057119543042</v>
      </c>
    </row>
    <row r="549" spans="1:7" ht="38.25" x14ac:dyDescent="0.2">
      <c r="A549" s="95" t="s">
        <v>806</v>
      </c>
      <c r="B549" s="51" t="s">
        <v>608</v>
      </c>
      <c r="C549" s="24">
        <v>0</v>
      </c>
      <c r="D549" s="24">
        <v>-46.8</v>
      </c>
      <c r="E549" s="24">
        <v>-46.8</v>
      </c>
      <c r="F549" s="26">
        <v>0</v>
      </c>
      <c r="G549" s="81">
        <f t="shared" si="117"/>
        <v>1</v>
      </c>
    </row>
    <row r="550" spans="1:7" ht="38.25" x14ac:dyDescent="0.2">
      <c r="A550" s="95" t="s">
        <v>896</v>
      </c>
      <c r="B550" s="51" t="s">
        <v>897</v>
      </c>
      <c r="C550" s="24">
        <v>0</v>
      </c>
      <c r="D550" s="24">
        <v>0</v>
      </c>
      <c r="E550" s="24">
        <v>-380</v>
      </c>
      <c r="F550" s="26">
        <v>0</v>
      </c>
      <c r="G550" s="81">
        <v>0</v>
      </c>
    </row>
    <row r="551" spans="1:7" ht="38.25" x14ac:dyDescent="0.2">
      <c r="A551" s="95" t="s">
        <v>898</v>
      </c>
      <c r="B551" s="51" t="s">
        <v>899</v>
      </c>
      <c r="C551" s="24">
        <v>0</v>
      </c>
      <c r="D551" s="24">
        <v>0</v>
      </c>
      <c r="E551" s="24">
        <v>-6238.2</v>
      </c>
      <c r="F551" s="26">
        <v>0</v>
      </c>
      <c r="G551" s="81">
        <v>0</v>
      </c>
    </row>
    <row r="552" spans="1:7" ht="51" x14ac:dyDescent="0.2">
      <c r="A552" s="95" t="s">
        <v>900</v>
      </c>
      <c r="B552" s="51" t="s">
        <v>901</v>
      </c>
      <c r="C552" s="24">
        <v>0</v>
      </c>
      <c r="D552" s="24">
        <v>0</v>
      </c>
      <c r="E552" s="24">
        <v>-205.3</v>
      </c>
      <c r="F552" s="26">
        <v>0</v>
      </c>
      <c r="G552" s="81">
        <v>0</v>
      </c>
    </row>
    <row r="553" spans="1:7" ht="38.25" x14ac:dyDescent="0.2">
      <c r="A553" s="95" t="s">
        <v>807</v>
      </c>
      <c r="B553" s="51" t="s">
        <v>466</v>
      </c>
      <c r="C553" s="24">
        <v>0</v>
      </c>
      <c r="D553" s="24">
        <v>-1195.2</v>
      </c>
      <c r="E553" s="24">
        <v>-4604.8999999999996</v>
      </c>
      <c r="F553" s="26">
        <v>0</v>
      </c>
      <c r="G553" s="81">
        <f t="shared" si="117"/>
        <v>3.85282797858099</v>
      </c>
    </row>
    <row r="554" spans="1:7" ht="38.25" x14ac:dyDescent="0.2">
      <c r="A554" s="95" t="s">
        <v>808</v>
      </c>
      <c r="B554" s="51" t="s">
        <v>467</v>
      </c>
      <c r="C554" s="24">
        <v>0</v>
      </c>
      <c r="D554" s="24">
        <v>-83.5</v>
      </c>
      <c r="E554" s="24">
        <v>-252</v>
      </c>
      <c r="F554" s="26">
        <v>0</v>
      </c>
      <c r="G554" s="81">
        <f t="shared" si="117"/>
        <v>3.0179640718562872</v>
      </c>
    </row>
    <row r="555" spans="1:7" ht="38.25" x14ac:dyDescent="0.2">
      <c r="A555" s="95" t="s">
        <v>809</v>
      </c>
      <c r="B555" s="51" t="s">
        <v>467</v>
      </c>
      <c r="C555" s="24">
        <v>0</v>
      </c>
      <c r="D555" s="24">
        <v>-2337.3000000000002</v>
      </c>
      <c r="E555" s="24">
        <v>-2337.3000000000002</v>
      </c>
      <c r="F555" s="26">
        <v>0</v>
      </c>
      <c r="G555" s="81">
        <f t="shared" si="117"/>
        <v>1</v>
      </c>
    </row>
    <row r="556" spans="1:7" ht="38.25" x14ac:dyDescent="0.2">
      <c r="A556" s="95" t="s">
        <v>902</v>
      </c>
      <c r="B556" s="51" t="s">
        <v>467</v>
      </c>
      <c r="C556" s="24">
        <v>0</v>
      </c>
      <c r="D556" s="24">
        <v>0</v>
      </c>
      <c r="E556" s="24">
        <v>-130</v>
      </c>
      <c r="F556" s="26">
        <v>0</v>
      </c>
      <c r="G556" s="81">
        <v>0</v>
      </c>
    </row>
    <row r="557" spans="1:7" ht="13.5" thickBot="1" x14ac:dyDescent="0.25">
      <c r="A557" s="72"/>
      <c r="B557" s="73" t="s">
        <v>903</v>
      </c>
      <c r="C557" s="74">
        <f>C8+C391</f>
        <v>143510881.80000001</v>
      </c>
      <c r="D557" s="74">
        <f t="shared" ref="D557:E557" si="118">D8+D391</f>
        <v>144890163.5</v>
      </c>
      <c r="E557" s="74">
        <f t="shared" si="118"/>
        <v>147464636</v>
      </c>
      <c r="F557" s="75">
        <f>E557/C557</f>
        <v>1.0275502049071792</v>
      </c>
      <c r="G557" s="96">
        <f>E557/D557</f>
        <v>1.0177684422310698</v>
      </c>
    </row>
    <row r="559" spans="1:7" x14ac:dyDescent="0.2">
      <c r="A559" s="100" t="s">
        <v>905</v>
      </c>
      <c r="B559" s="100"/>
      <c r="C559" s="100"/>
      <c r="D559" s="100"/>
      <c r="E559" s="100"/>
      <c r="F559" s="100"/>
      <c r="G559" s="100"/>
    </row>
  </sheetData>
  <mergeCells count="3">
    <mergeCell ref="A4:G4"/>
    <mergeCell ref="F6:G6"/>
    <mergeCell ref="A559:G559"/>
  </mergeCells>
  <printOptions horizontalCentered="1"/>
  <pageMargins left="0.19685039370078741" right="0.19685039370078741" top="0.15748031496062992" bottom="0.27559055118110237" header="0.11811023622047245" footer="3.937007874015748E-2"/>
  <pageSetup paperSize="9" scale="60" fitToHeight="0" orientation="portrait" r:id="rId1"/>
  <headerFooter alignWithMargins="0">
    <oddFooter>&amp;C&amp;"Times New Roman,обычный"&amp;10Страница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Исполнение доходов</vt:lpstr>
      <vt:lpstr>'Исполнение доходов'!Заголовки_для_печати</vt:lpstr>
    </vt:vector>
  </TitlesOfParts>
  <Company>MFNSO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Рогожникова Екатерина Олеговна</dc:creator>
  <cp:lastModifiedBy>Штибен Людмила Анатольевна</cp:lastModifiedBy>
  <cp:lastPrinted>2019-04-03T02:33:54Z</cp:lastPrinted>
  <dcterms:created xsi:type="dcterms:W3CDTF">2013-04-11T07:04:13Z</dcterms:created>
  <dcterms:modified xsi:type="dcterms:W3CDTF">2019-04-03T02:35:44Z</dcterms:modified>
</cp:coreProperties>
</file>